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440" windowHeight="8460" tabRatio="419"/>
  </bookViews>
  <sheets>
    <sheet name="สรุป" sheetId="12" r:id="rId1"/>
    <sheet name="TB" sheetId="4" r:id="rId2"/>
    <sheet name="EOC CDCU" sheetId="11" r:id="rId3"/>
    <sheet name="EPI" sheetId="7" r:id="rId4"/>
    <sheet name="Rabies" sheetId="8" r:id="rId5"/>
    <sheet name="Dengue" sheetId="9" r:id="rId6"/>
    <sheet name="พยาธิ" sheetId="10" r:id="rId7"/>
  </sheets>
  <calcPr calcId="145621"/>
</workbook>
</file>

<file path=xl/calcChain.xml><?xml version="1.0" encoding="utf-8"?>
<calcChain xmlns="http://schemas.openxmlformats.org/spreadsheetml/2006/main">
  <c r="C22" i="12" l="1"/>
  <c r="C23" i="12" s="1"/>
  <c r="Q29" i="10" l="1"/>
  <c r="Q34" i="10" s="1"/>
</calcChain>
</file>

<file path=xl/sharedStrings.xml><?xml version="1.0" encoding="utf-8"?>
<sst xmlns="http://schemas.openxmlformats.org/spreadsheetml/2006/main" count="776" uniqueCount="520">
  <si>
    <t>โครงการ/กิจกรรม</t>
  </si>
  <si>
    <t>วัตถุประสงค์</t>
  </si>
  <si>
    <t>พื้นที่เป้าหมาย</t>
  </si>
  <si>
    <t>งบประมาณ (บาท)/ แหล่งงบประมาณ</t>
  </si>
  <si>
    <t>วิธีการประเมินผล</t>
  </si>
  <si>
    <t>ไตรมาส 1</t>
  </si>
  <si>
    <t>ไตรมาส 2</t>
  </si>
  <si>
    <t>ไตรมาส 3</t>
  </si>
  <si>
    <t>ไตรมาส 4</t>
  </si>
  <si>
    <t>ผู้รับผิดชอบ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</si>
  <si>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</si>
  <si>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</si>
  <si>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</si>
  <si>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</si>
  <si>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</si>
  <si>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</si>
  <si>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</si>
  <si>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</si>
  <si>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</si>
  <si>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</si>
  <si>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</si>
  <si>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</si>
  <si>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แผนงานวัณโรค ประจำปี  2562</t>
  </si>
  <si>
    <t xml:space="preserve"> 9 อำเภอ</t>
  </si>
  <si>
    <t>สสจ.ตาก</t>
  </si>
  <si>
    <t>2. DTC</t>
  </si>
  <si>
    <t>3. ผู้รับผิดชอบงานวัณโรค</t>
  </si>
  <si>
    <t>1.ประชุมเชิงปฏิบัติการ</t>
  </si>
  <si>
    <t>เรียนรู้ระบบการดำเนินงานวัณโรคในพื้นที่</t>
  </si>
  <si>
    <t>ที่มีผลการดำเนินงานดีเยี่ยม</t>
  </si>
  <si>
    <t>200,000 บาท</t>
  </si>
  <si>
    <t>1.การแลกเปลี่ยนเรียนรู้</t>
  </si>
  <si>
    <t>ระบบการดำเนินงานวัณโรค</t>
  </si>
  <si>
    <t>ในพื้นที่ที่มีผลการดำเนินงาน</t>
  </si>
  <si>
    <t>ควบคุมวัณโรคดีเยี่ยม</t>
  </si>
  <si>
    <t xml:space="preserve">เป้าหมาย 7 กลุ่ม </t>
  </si>
  <si>
    <t>1.ผู้ป่วยวัณโรคได้รับการ</t>
  </si>
  <si>
    <t>ติดตามกำกับดูแล</t>
  </si>
  <si>
    <t>ชีวิตและการขาดยาของผู้ป่วย</t>
  </si>
  <si>
    <t xml:space="preserve"> </t>
  </si>
  <si>
    <t>2. คัดกรองวัณโรคในกลุ่มเสี่ยง</t>
  </si>
  <si>
    <t>ทุกอำเภอ</t>
  </si>
  <si>
    <t>9 อำเภอ</t>
  </si>
  <si>
    <t>กลุ่มงาน คร.</t>
  </si>
  <si>
    <t>กลุ่มเป้าหมาย</t>
  </si>
  <si>
    <r>
      <t xml:space="preserve">แผนงาน </t>
    </r>
    <r>
      <rPr>
        <sz val="14"/>
        <rFont val="TH SarabunPSK"/>
        <family val="2"/>
      </rPr>
      <t xml:space="preserve">ควบคุมป้องกันวัณโรคปี 2562  (ลดตาย ลดขาดยา พัฒนาระบบส่งต่อ) </t>
    </r>
  </si>
  <si>
    <r>
      <t>ยุทธศาสตร์ที่</t>
    </r>
    <r>
      <rPr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>1</t>
    </r>
    <r>
      <rPr>
        <sz val="14"/>
        <rFont val="TH SarabunPSK"/>
        <family val="2"/>
      </rPr>
      <t xml:space="preserve"> : บูรณาการงานด้านส่งเสริมสุขภาพป้องกัน และควบคุมโรคตามกลุ่มอายุ และกลุ่มเป้าหมายเฉพาะ  </t>
    </r>
    <r>
      <rPr>
        <b/>
        <sz val="14"/>
        <rFont val="TH SarabunPSK"/>
        <family val="2"/>
      </rPr>
      <t xml:space="preserve">เป้าประสงค์  </t>
    </r>
    <r>
      <rPr>
        <sz val="14"/>
        <rFont val="TH SarabunPSK"/>
        <family val="2"/>
      </rPr>
      <t>ปัญหาสุขภาพที่สำคัญลดลง</t>
    </r>
  </si>
  <si>
    <t>1. ผู้สัมผัสโรคร่วมบ้าน (เน้นเด็ก)</t>
  </si>
  <si>
    <t>ผลผลิต/ผลลัพธ์</t>
  </si>
  <si>
    <t>การคัดกรอง TB</t>
  </si>
  <si>
    <t>1. ประชุมชี้แจงแผนกิจกรรม</t>
  </si>
  <si>
    <t>1. เพื่อชี้แจงแผนกิจกรรม</t>
  </si>
  <si>
    <t>แก่ จนท.อำเภอ</t>
  </si>
  <si>
    <t>ประชุม จนท. 30 คน</t>
  </si>
  <si>
    <t>จำนวน 1 ครั้ง</t>
  </si>
  <si>
    <t>จนท.เข้าร่วมครบ</t>
  </si>
  <si>
    <t>ทุกอำเภอมีแผน</t>
  </si>
  <si>
    <t>การตรวจคัดกรอง TB</t>
  </si>
  <si>
    <t>2. เพื่อตรวจคัดกรองวัณโรค</t>
  </si>
  <si>
    <t>ในกลุ่มเสี่ยงโดยการตรวจ</t>
  </si>
  <si>
    <t>เอ็กซเรย์ปอดและส่งเสมหะ</t>
  </si>
  <si>
    <t>ผิดปกติ</t>
  </si>
  <si>
    <t>ตรวจ Gene X Pert ในรายที่</t>
  </si>
  <si>
    <t>2. ผู้ติดเชื้อ HIV</t>
  </si>
  <si>
    <t>3. ผู้สูงอายุ 70 ปีขึ้นไป</t>
  </si>
  <si>
    <t>4. กลุ่มผู้ป่วยโรค DM,</t>
  </si>
  <si>
    <t xml:space="preserve"> COPD, CA และ CKD</t>
  </si>
  <si>
    <t>stage 3</t>
  </si>
  <si>
    <t>5. แรงงานต่างชาติ</t>
  </si>
  <si>
    <t>6. ผู้ต้องขัง</t>
  </si>
  <si>
    <t>7. บุคลากรทางการแพทย์</t>
  </si>
  <si>
    <t>และสาธารณสุข</t>
  </si>
  <si>
    <t>2 เรือนจำ</t>
  </si>
  <si>
    <t>9 อำเภอและ</t>
  </si>
  <si>
    <t>เงินบำรุง รพ.</t>
  </si>
  <si>
    <t>รพ./สสอ.</t>
  </si>
  <si>
    <t>ผลงานในโปรแกรม</t>
  </si>
  <si>
    <t>TBCM</t>
  </si>
  <si>
    <t>1. กลุ่มเสี่ยงเป้าหมาย</t>
  </si>
  <si>
    <t xml:space="preserve">ได้รับการตรวจคัด </t>
  </si>
  <si>
    <t>กรองตามเป้า</t>
  </si>
  <si>
    <t>2.จำนวนผู้ป่วยวัณ</t>
  </si>
  <si>
    <t>โรคที่ขึ้นทะเบียนในปี</t>
  </si>
  <si>
    <r>
      <t xml:space="preserve">โครงการ 2 </t>
    </r>
    <r>
      <rPr>
        <sz val="14"/>
        <rFont val="TH SarabunPSK"/>
        <family val="2"/>
      </rPr>
      <t>โครงการประชุมติดตามผลการดำเนินงาน (Dot Meeting) ปี 2562</t>
    </r>
  </si>
  <si>
    <r>
      <t xml:space="preserve">โครงการ 1 </t>
    </r>
    <r>
      <rPr>
        <sz val="14"/>
        <rFont val="TH SarabunPSK"/>
        <family val="2"/>
      </rPr>
      <t>โครงการตรวจคัดกรองวัณโรคในกลุ่มเสี่ยง ปี 2562</t>
    </r>
  </si>
  <si>
    <t>1. ประชุมติดตามผลการดำเนินงาน</t>
  </si>
  <si>
    <t>ควบคุมป้องกันวัณโรคในพื้นที่</t>
  </si>
  <si>
    <t>1. เพื่อติดตามผลการคัดกรอง</t>
  </si>
  <si>
    <t>วัณโรคในกลุ่มเสี่ยง/การรักษา</t>
  </si>
  <si>
    <t>1. TB clinic /HTC</t>
  </si>
  <si>
    <t>รพ./รพ.สต.</t>
  </si>
  <si>
    <t>และการขาดยาของผู้ป่วย TB</t>
  </si>
  <si>
    <t>2. เพื่อทราบสาเหตุการเสีย</t>
  </si>
  <si>
    <t>ความครบถ้วนของการบันทึก</t>
  </si>
  <si>
    <t>ข้อมูลใน TBCM Online</t>
  </si>
  <si>
    <t>3. เพื่อติดตามตรวจสอบ</t>
  </si>
  <si>
    <t xml:space="preserve"> Management ผู้ป่วย </t>
  </si>
  <si>
    <t>TB/LTBI</t>
  </si>
  <si>
    <t>TBCM Online</t>
  </si>
  <si>
    <t>2. ทบทวนข้อมูลการเสียชีวิต</t>
  </si>
  <si>
    <t>3. นิเทศติดตามการทำ Case</t>
  </si>
  <si>
    <t>4. พัตนาระบบฐานข้อมูล</t>
  </si>
  <si>
    <t>รายงานผลการ</t>
  </si>
  <si>
    <t>ประชุมติดตาม</t>
  </si>
  <si>
    <t>1. ผลการคัดกรอง</t>
  </si>
  <si>
    <t>ถ้วนของข้อมูลใน</t>
  </si>
  <si>
    <t xml:space="preserve"> TBCM Online</t>
  </si>
  <si>
    <t>กลุ่มเสี่ยงได้ตามเป้า</t>
  </si>
  <si>
    <t>ของการรักษาวัณโรค</t>
  </si>
  <si>
    <t>4. อัตราความสำเร็จ</t>
  </si>
  <si>
    <t>3. ความสมบรูณ์ครบ</t>
  </si>
  <si>
    <t>ผู้รับผิดชอบงานวัณโรคระดับ</t>
  </si>
  <si>
    <t>2. พัตนาศักยภาพเจ้าหน้าที่</t>
  </si>
  <si>
    <t>รพ.สต./TBCM Online</t>
  </si>
  <si>
    <t>1. เพื่อประชุมเชิงปฏิบัติการ แลกเปลี่ยน</t>
  </si>
  <si>
    <r>
      <t xml:space="preserve">โครงการ 3 </t>
    </r>
    <r>
      <rPr>
        <sz val="14"/>
        <rFont val="TH SarabunPSK"/>
        <family val="2"/>
      </rPr>
      <t>โครงการประชุมเชิงปฏิบัติการแลกเปลี่ยนเรียนรู้ระบบการดำเนินงานวัณโรค ปี 2562</t>
    </r>
  </si>
  <si>
    <t>1. ประชุมการแลกเปลี่ยนเรียน</t>
  </si>
  <si>
    <t>รู้ระบบการดำเนินวัณโรคใน</t>
  </si>
  <si>
    <t>พื้นที่ที่มีผลดำเนินงานวัณโรค</t>
  </si>
  <si>
    <t>ดี่เยี่ยม</t>
  </si>
  <si>
    <t>1. รายงานผลการ</t>
  </si>
  <si>
    <t>2. รายงานทบทวน</t>
  </si>
  <si>
    <t>3. รายงานนิเทศ</t>
  </si>
  <si>
    <t>งาน</t>
  </si>
  <si>
    <t>2. มีข้อเสนอแนะ</t>
  </si>
  <si>
    <t>กรณีผู้เสียชีวิต และ</t>
  </si>
  <si>
    <t>การเสียชีวิตและ</t>
  </si>
  <si>
    <t>การขาดยาของผู้ป่วย</t>
  </si>
  <si>
    <t>การขาดยา</t>
  </si>
  <si>
    <t>4. ร้อยละความ</t>
  </si>
  <si>
    <t>ครอบคลุมของเคส</t>
  </si>
  <si>
    <t>ที่ต้องรายงาน</t>
  </si>
  <si>
    <r>
      <t xml:space="preserve">โครงการ 4 </t>
    </r>
    <r>
      <rPr>
        <sz val="14"/>
        <rFont val="TH SarabunPSK"/>
        <family val="2"/>
      </rPr>
      <t>โครงการพัฒนาศักยภาพบุคลากรเครือข่ายการดูแลผู้ป่วยวัณโรค (On The Job Training ) ปี 2562</t>
    </r>
  </si>
  <si>
    <t>1. พัฒนาศักยภาพบุคลากรใน</t>
  </si>
  <si>
    <t>เครือข่ายด้านการจัดการดูแล</t>
  </si>
  <si>
    <t>ผู้ป่วยวัณโรคและการดูแล</t>
  </si>
  <si>
    <t>ผู้ป่วยวัณโรคดื้อยา</t>
  </si>
  <si>
    <t>1. เพื่อประชุมเชิงปฏิบัติการ</t>
  </si>
  <si>
    <t>บริหารจัดการการดูแลผู้ป่วย</t>
  </si>
  <si>
    <t xml:space="preserve">วัณโรคทั่วไป </t>
  </si>
  <si>
    <t>2. การบริหารจัดการดูแลผู้ป่วย</t>
  </si>
  <si>
    <t xml:space="preserve">(MDRTB / RRTB / XDRTB)  </t>
  </si>
  <si>
    <t xml:space="preserve">   ของ รพ./สสอ./รพ.สต.</t>
  </si>
  <si>
    <t>2. ผลสำเร็จของการ</t>
  </si>
  <si>
    <t>รักษา</t>
  </si>
  <si>
    <t>รายงานนิเทศ</t>
  </si>
  <si>
    <t>ระยะเวลาดำเนินการ (ต.ค.61-ก.ย.62)</t>
  </si>
  <si>
    <t>แผนงาน EOC CDCU ปี 2562</t>
  </si>
  <si>
    <t>1. การประชุมคณะกรรมการ</t>
  </si>
  <si>
    <t>โรคติดต่อจังหวัด</t>
  </si>
  <si>
    <t>2. การเตรียมความพร้อมและ</t>
  </si>
  <si>
    <t>บูรณาการระบบตอบโต้ภาวะ</t>
  </si>
  <si>
    <t>ฉุกเฉินด้านโรคและภัยสุขภาพ</t>
  </si>
  <si>
    <t xml:space="preserve">1. เพื่อติดตามความก้าวหน้า </t>
  </si>
  <si>
    <t>และปัญหาอุปสรรคในการ</t>
  </si>
  <si>
    <t>ดำเนินงาน</t>
  </si>
  <si>
    <t>จังหวัดตาก</t>
  </si>
  <si>
    <t>ติดต่อจังหวัดตาก</t>
  </si>
  <si>
    <t>ศาลากลาง</t>
  </si>
  <si>
    <t xml:space="preserve"> 2.1 อบรมหน่วย CDCU</t>
  </si>
  <si>
    <t>2. เพื่อเตรียมความพร้อม</t>
  </si>
  <si>
    <t>และตอบโต้ภาวะฉุกเฉินด้าน</t>
  </si>
  <si>
    <t>การ</t>
  </si>
  <si>
    <t>โรคและภัยสุขภาพแบบบูรณา</t>
  </si>
  <si>
    <t>ห้องประชุม</t>
  </si>
  <si>
    <t>อบรม จนท. 50 คน</t>
  </si>
  <si>
    <t>ฝึกซ้อมแผนระดับจังหวัด</t>
  </si>
  <si>
    <t>1 ครั้ง 80 คน</t>
  </si>
  <si>
    <t xml:space="preserve"> 2.2 ฝึกซ้อมแผนตอบโต้</t>
  </si>
  <si>
    <t xml:space="preserve">ระดับจังหวัด/อำเภอ </t>
  </si>
  <si>
    <t>มีศูนย์ปฏิบัติการ</t>
  </si>
  <si>
    <t>ภาวะฉุกเฉิน EOC</t>
  </si>
  <si>
    <t>ประเมินความพร้อม</t>
  </si>
  <si>
    <t>ของศูนย์ปฏิบัติการ</t>
  </si>
  <si>
    <t>1. ผ่านเกณฑ์การ</t>
  </si>
  <si>
    <t>2. ประเมินความรู้</t>
  </si>
  <si>
    <t>โครงการพัฒนาระบบตอบโต้ภาวะฉุกเฉินและภัยสุขภาพ</t>
  </si>
  <si>
    <t>แผนงาน EOC CDCU ประจำปี 2562</t>
  </si>
  <si>
    <t>แผนงานสร้างเสริมภูมิคุ้มกันโรค ปี 2562</t>
  </si>
  <si>
    <t>โครงการป้องกันควบคุมโรคติดต่อที่ป้องกันได้ด้วยวัคซีน จังหวัดตาก ปี 2562</t>
  </si>
  <si>
    <t>ร้อยละ 80</t>
  </si>
  <si>
    <t>ของสถาน</t>
  </si>
  <si>
    <t>กันโรค</t>
  </si>
  <si>
    <t>4. รณรงค์ให้วัคซีนในกลุ่มเด็กต่างชาติ</t>
  </si>
  <si>
    <t>5 อำเภอ</t>
  </si>
  <si>
    <t>ชายแดน</t>
  </si>
  <si>
    <t>พื้นที่</t>
  </si>
  <si>
    <t>อำเภอละ</t>
  </si>
  <si>
    <t>1. เจ้าหน้าที่ได้รับการอบรม</t>
  </si>
  <si>
    <t>10,000 บาท</t>
  </si>
  <si>
    <t>50,000 บาท</t>
  </si>
  <si>
    <t>ทุกสถานบริการผ่านเกณฑ์</t>
  </si>
  <si>
    <t>งานสร้างเสริมภูมิคุ้ม</t>
  </si>
  <si>
    <t>1. การอบรมเจ้าหน้าที่ที่ให้</t>
  </si>
  <si>
    <t>โรค</t>
  </si>
  <si>
    <t>บริการงานสร้างเสริมภูมิคุ้มกัน</t>
  </si>
  <si>
    <t>1. เพื่อฟื้นฟูความรู้และทักษะ</t>
  </si>
  <si>
    <t>งาน EPI ของ</t>
  </si>
  <si>
    <t>Pre-Post Test</t>
  </si>
  <si>
    <t>2. การนิเทศติดตามและประ</t>
  </si>
  <si>
    <t>เมินมาตรฐานงานสร้างเสริม</t>
  </si>
  <si>
    <t>ภูมิคุ้มกันโรค</t>
  </si>
  <si>
    <t>2. เพื่อประเมินมาตรฐานงาน</t>
  </si>
  <si>
    <t>เจ้าหน้าที่ผู้รับผิดชอบงาน</t>
  </si>
  <si>
    <t>งบ PPอำเภอ</t>
  </si>
  <si>
    <t>เกณฑ์มาตรฐาน</t>
  </si>
  <si>
    <t>เกณฑ์ฯ ร้อยละ 80</t>
  </si>
  <si>
    <t>3. การติดตามงานสร้างเสริม</t>
  </si>
  <si>
    <t>ภูมิคุ้มกันโรคในพื้นที่เสี่ยง</t>
  </si>
  <si>
    <t>และในพื้นที่ที่มีความครอบ</t>
  </si>
  <si>
    <t>คลุมของการได้รับวัคซีนต่ำกว่า</t>
  </si>
  <si>
    <t xml:space="preserve">เกณฑ์โดยใช้ Lot quality </t>
  </si>
  <si>
    <t>assurance sampling</t>
  </si>
  <si>
    <t>3. เพื่อพัฒนาและแก้ไขงาน</t>
  </si>
  <si>
    <t>สร้างเสริมภูมิคุ้มกันโรคใน</t>
  </si>
  <si>
    <t>พื้นที่ที่มีความครอบคลุมของ</t>
  </si>
  <si>
    <t>การได้รับวัคซีนต่ำกว่าเกณฑ์</t>
  </si>
  <si>
    <t xml:space="preserve">โดยใช้ Lot quality </t>
  </si>
  <si>
    <t>สถานบริการที่มีความครอบ</t>
  </si>
  <si>
    <t>คลุมของการได้รับวัคซีนต่ำ</t>
  </si>
  <si>
    <t>กว่าเกณฑ์</t>
  </si>
  <si>
    <t>4. เพื่อป้องกันการระบาดของ</t>
  </si>
  <si>
    <t>เด็กต่างชาติอายุต่ำกว่า</t>
  </si>
  <si>
    <t>12 ปีในพื้นที่</t>
  </si>
  <si>
    <t>โรคติดต่อที่ป้องกันด้วยวัคซีน</t>
  </si>
  <si>
    <t>ครอบคลุมวัคซีน</t>
  </si>
  <si>
    <t>สุ่มประเมินความ</t>
  </si>
  <si>
    <t>ความครอบคลุมวัคซีน</t>
  </si>
  <si>
    <t>มากกว่าร้อยละ 90</t>
  </si>
  <si>
    <t>บริการทุกแห่ง</t>
  </si>
  <si>
    <t>เจ้าหน้าที่ที่ให้บริการงาน</t>
  </si>
  <si>
    <t>สร้างเสริมภูมิคุ้มกันโรค</t>
  </si>
  <si>
    <t>การให้บริการแก่เจ้าหน้าที่งาน</t>
  </si>
  <si>
    <t>การอบรมและปฏิบัติ</t>
  </si>
  <si>
    <t>งานได้อย่างมีประสิทธิ</t>
  </si>
  <si>
    <t>ภาพ</t>
  </si>
  <si>
    <t>บริการสร้างเสริมภูมิคุ้มกันโรค</t>
  </si>
  <si>
    <t>40,000 บาท</t>
  </si>
  <si>
    <t>ประเมินตามเกณฑ์</t>
  </si>
  <si>
    <t>แผนงานกำจัดโรคพิษสุนัขบ้า ปี 2562</t>
  </si>
  <si>
    <t>โครงการป้องกันควบคุมโรคพิษสุนัขบ้า จังหวัดตาก ปี 2562</t>
  </si>
  <si>
    <t>1.เพื่อลดอัตราการตายด้วยโรคพิษ</t>
  </si>
  <si>
    <t>สุนัขบ้าในคน</t>
  </si>
  <si>
    <t>2.เพื่อให้ประชาชนมีความรู้ความ</t>
  </si>
  <si>
    <t>เข้าใจเกี่ยวกับโรคพิษสุนัขบ้าและ</t>
  </si>
  <si>
    <t>สามารถป้องกันตนเองจากการสัม</t>
  </si>
  <si>
    <t>ผัสโรคพิษสุนัขบ้าได้</t>
  </si>
  <si>
    <t>3. เพื่อพัฒนาระบบการส่งต่อผู้ป่วย</t>
  </si>
  <si>
    <t>1. ผลิตสื่อ(แผ่นพับ QR code และแผ่น CD)</t>
  </si>
  <si>
    <t>2. บัตรนัดรับวัคซีนพิษสุนัขบ้าอัจฉริยะ</t>
  </si>
  <si>
    <t>3. บริหารจัดการวัคซีน</t>
  </si>
  <si>
    <t>4. พัฒนาระบบการส่งต่อผู้ป่วยและข้อมูล(อำเภอ)</t>
  </si>
  <si>
    <t>5.ประชุมพัฒนาบุคลากรผู้รับผิดชอบงาน(จังหวัด)</t>
  </si>
  <si>
    <t>ไม่พบผู้เสียชีวิตด้วยโรค</t>
  </si>
  <si>
    <t>ครบชุดตามเกณฑ์</t>
  </si>
  <si>
    <t>1. ประเมินความรู้</t>
  </si>
  <si>
    <t>ความเข้าใจ</t>
  </si>
  <si>
    <t>ประชาชนกลุ่มเสี่ยง</t>
  </si>
  <si>
    <t>2. ผู้สัมผัสได้วัคซีน</t>
  </si>
  <si>
    <t>โรคพิษสุนัขบ้า</t>
  </si>
  <si>
    <t>แผนงานไข้เลือดออก ประจำปี 2562</t>
  </si>
  <si>
    <t>แผนงานป้องกันและควบคุมโรคไข้เลือดออก ปี 2562</t>
  </si>
  <si>
    <r>
      <t xml:space="preserve">โครงการ 1 </t>
    </r>
    <r>
      <rPr>
        <sz val="14"/>
        <rFont val="TH SarabunPSK"/>
        <family val="2"/>
      </rPr>
      <t>โครงการควบคุมโรคก่อนฤดูกาลระบาด</t>
    </r>
  </si>
  <si>
    <r>
      <t xml:space="preserve">โครงการ 2 </t>
    </r>
    <r>
      <rPr>
        <sz val="14"/>
        <rFont val="TH SarabunPSK"/>
        <family val="2"/>
      </rPr>
      <t>โครงการควบคุมโรคในฤดูกาลกำลังระบาด</t>
    </r>
  </si>
  <si>
    <t>ทุกหมู่บ้าน</t>
  </si>
  <si>
    <t>2. เพื่อให้กลุ่มเป้าหมายมีความรู้</t>
  </si>
  <si>
    <t>ผู้นำชุมชน</t>
  </si>
  <si>
    <t>3. คืนข้อมูลไข้เลือดออกให้กับ</t>
  </si>
  <si>
    <t>3. เพื่อให้กลุ่มเป้าหมายรับรู้</t>
  </si>
  <si>
    <t>เกี่ยวกับข้อมูลไข้เลือดออก</t>
  </si>
  <si>
    <t>5. อบรมการใช้เทคโนโลยี</t>
  </si>
  <si>
    <t>PP Basic</t>
  </si>
  <si>
    <t>กลุ่มเป้าหมายร้อยละ 80</t>
  </si>
  <si>
    <t>PP +'งบ</t>
  </si>
  <si>
    <t>ดำเนินการ .</t>
  </si>
  <si>
    <t>สสจ</t>
  </si>
  <si>
    <t>สสจ.</t>
  </si>
  <si>
    <t>1. ผอ.รพ.สต. ลงควบคุมโรค</t>
  </si>
  <si>
    <t>หมู่บ้าน</t>
  </si>
  <si>
    <t>2. ทำหนังสือขอความร่วมมือ</t>
  </si>
  <si>
    <t>คลินิก/สถานพยาบาล</t>
  </si>
  <si>
    <t>กับคลินิก /สถานพยาบาลเอกชน</t>
  </si>
  <si>
    <t>เอกชน</t>
  </si>
  <si>
    <t>หน้าที่ควบคุมโรค</t>
  </si>
  <si>
    <t>ผอ.รพ.สต.</t>
  </si>
  <si>
    <t>ทุกแห่ง</t>
  </si>
  <si>
    <t>1. เพื่อทำลายแหล่งเพาะพันธุ์</t>
  </si>
  <si>
    <t>ลูกน้ำยุงที่มีอยู่ในหมู่บ้าน</t>
  </si>
  <si>
    <t>ค่า HI &lt; 10%</t>
  </si>
  <si>
    <t>และ BI &lt; 50%</t>
  </si>
  <si>
    <t>1. สำรวจ/ทำลายลูกน้ำยุง</t>
  </si>
  <si>
    <t>ถ้าไม่ผ่านให้สำรวจ</t>
  </si>
  <si>
    <t>ซ้ำจนผ่าน</t>
  </si>
  <si>
    <t>เดือนละ 1 ครั้ง โดย อสม.</t>
  </si>
  <si>
    <t>อสม. เข้าสำรวจทุกหลังคา</t>
  </si>
  <si>
    <t>เรือนในเขตรับผิดชอบ</t>
  </si>
  <si>
    <t>รพ./สสอ./</t>
  </si>
  <si>
    <t>รพ.สต.</t>
  </si>
  <si>
    <t>ความชุกลูกน้ำลดลง</t>
  </si>
  <si>
    <t>ไม่พบการระบาดใน</t>
  </si>
  <si>
    <t>ควบคุมป้องกันโรคไข้เลือดออก</t>
  </si>
  <si>
    <t>2. อบรมฟื้นฟูความรู้เรื่องการ</t>
  </si>
  <si>
    <t>ความรู้ในการควบคุมโรคไข้</t>
  </si>
  <si>
    <t>เลือดออก</t>
  </si>
  <si>
    <t xml:space="preserve"> อสม./ อบต./เทศบาล</t>
  </si>
  <si>
    <t>เลือดออกเพิ่มมากขึ้น</t>
  </si>
  <si>
    <t>กลุ่มเป้าหมายร้อยละ</t>
  </si>
  <si>
    <t>80 มีความรู้เรื่องไข้</t>
  </si>
  <si>
    <t>หัวหน้าส่วนราชการ/กำนัน/</t>
  </si>
  <si>
    <t>ผู้ใหญ่บ้าน/ชุมชน</t>
  </si>
  <si>
    <t>รายงานประชุม</t>
  </si>
  <si>
    <t>ผู้นำและชุมชนมีส่วน</t>
  </si>
  <si>
    <t>ร่วมป้องกันโรคไข้</t>
  </si>
  <si>
    <t>4. อบรมฟื้นฟูความรู้เรื่องการ</t>
  </si>
  <si>
    <t>4. เพื่อให้กลุ่มเป้าหมายมีความ</t>
  </si>
  <si>
    <t>รู้เรื่องการใช้เครื่องพ่นยุง</t>
  </si>
  <si>
    <t>ใช้เครื่องพ่นและการบำรุงรักษา</t>
  </si>
  <si>
    <t>เจ้าหน้าที่ รพ.สต./อปท.</t>
  </si>
  <si>
    <t>รพ.สต./สสจ.</t>
  </si>
  <si>
    <t>80 มีความรู้เรื่องการ</t>
  </si>
  <si>
    <t>ดูแลเครื่องพ่นยุงเพิ่ม</t>
  </si>
  <si>
    <t>มากขึ้น</t>
  </si>
  <si>
    <t>Dash board</t>
  </si>
  <si>
    <t>5. เพื่อให้กลุ่มเป้าหมายมี</t>
  </si>
  <si>
    <t>ความรู้เรื่องการใช้เทคโนโลยี</t>
  </si>
  <si>
    <t>ตัวแทนอำเภอละ 3 คน</t>
  </si>
  <si>
    <t>การใช้ Dash board</t>
  </si>
  <si>
    <t>ไข้เลือดออก Index Case ทุก</t>
  </si>
  <si>
    <t>1. เพื่อให้เกิดการควบคุมใน</t>
  </si>
  <si>
    <t xml:space="preserve">เคสแรกที่มีประสิทธิภาพ </t>
  </si>
  <si>
    <t>บ้านผู้ป่วยที่ถูกรายงาน</t>
  </si>
  <si>
    <t>แจ้ง Case ไข้เลือดออกแก่เจ้า</t>
  </si>
  <si>
    <t>2. เพื่อให้สถานพยาบาลเอกชน</t>
  </si>
  <si>
    <t>แจ้งรายงานแก่เจ้าหน้าที่</t>
  </si>
  <si>
    <t>ควบคุมโรค</t>
  </si>
  <si>
    <t>เงินบำรุง</t>
  </si>
  <si>
    <t>สถานบริการ</t>
  </si>
  <si>
    <t>ไม่ให้เกิด second</t>
  </si>
  <si>
    <t>generation</t>
  </si>
  <si>
    <t>ร่วมมือ</t>
  </si>
  <si>
    <t>หนังสือขอความ</t>
  </si>
  <si>
    <t>แบบรายงานโรค</t>
  </si>
  <si>
    <t>มาตรการ 3:3:1</t>
  </si>
  <si>
    <t>ควบคุมโรคได้ทันเวลา</t>
  </si>
  <si>
    <t>ไม่เกิดการระบาด</t>
  </si>
  <si>
    <t>แผนงานควบคุมโรคหนอนพยาธิในเด็กนักเรียนตามโครงการพระราชดำริสมเด็จพระเทพฯ  จังหวัดตาก ประจำปี  2562</t>
  </si>
  <si>
    <t xml:space="preserve">นักเรียนชั้นประถมศึกษา </t>
  </si>
  <si>
    <t>ครู  ผู้ปกครอง และนักเรียน</t>
  </si>
  <si>
    <t>จนท.ในพื้นที่</t>
  </si>
  <si>
    <t>5. Pre-Post Test</t>
  </si>
  <si>
    <t>1.ประชุมชี้แจงแผนปฏิบัติงาน</t>
  </si>
  <si>
    <t>และสภาพปัญหาในพื้นที่ใน</t>
  </si>
  <si>
    <t>ถึงแผนและวัตถุประสงค์ใน</t>
  </si>
  <si>
    <t>การดำเนินงาน</t>
  </si>
  <si>
    <t>ครู และผู้ปกครอง</t>
  </si>
  <si>
    <t>รายงานการประชุม</t>
  </si>
  <si>
    <t>ทราบถึงแผนการ</t>
  </si>
  <si>
    <t>ดำเนินงานไม่ต่ำกว่า</t>
  </si>
  <si>
    <t>ตามโครงการพระราชดำริ</t>
  </si>
  <si>
    <t>ได้รับการตรวจโรคหนอนพยาธิ</t>
  </si>
  <si>
    <t>คลุมการตรวจและ</t>
  </si>
  <si>
    <t>นักเรียน</t>
  </si>
  <si>
    <t>รักษาพยาธิในเด็ก</t>
  </si>
  <si>
    <t>ไม่ต่ำกว่าร้อยละ 80</t>
  </si>
  <si>
    <t>โรคหนอนพยาธิไม่เกิน</t>
  </si>
  <si>
    <t>ร้อยละ 5</t>
  </si>
  <si>
    <t>พบหนอนพยาธิ</t>
  </si>
  <si>
    <t>3.เพื่อให้นักเรียนในโรงเรียนใน</t>
  </si>
  <si>
    <t>โครงการพระราชดำริได้การ</t>
  </si>
  <si>
    <t>รักษาโรคหนอนพยาธิ</t>
  </si>
  <si>
    <t>3. ติดตามผู้ที่</t>
  </si>
  <si>
    <t>ตรวจพบหนอน</t>
  </si>
  <si>
    <t>พยาธิและได้รับ</t>
  </si>
  <si>
    <t>ยารักษา</t>
  </si>
  <si>
    <t xml:space="preserve">รักษาโรคหนอนพยาธิ </t>
  </si>
  <si>
    <t>โรงเรียนในโครงการพระราช</t>
  </si>
  <si>
    <t>ดำริทุกคน</t>
  </si>
  <si>
    <t>4. เพื่อให้นักเรียนในโรงเรียน</t>
  </si>
  <si>
    <t>ในโครงการพระราชดำริได้</t>
  </si>
  <si>
    <t>การรักษาโรคหนอนพยาธิ</t>
  </si>
  <si>
    <t>4. บัญชีรายชื่อ</t>
  </si>
  <si>
    <t>นักเรียนที่ได้รับยา</t>
  </si>
  <si>
    <t>ร้อยละ100</t>
  </si>
  <si>
    <t>ปฏิบัติตนในการป้องกันโรค</t>
  </si>
  <si>
    <t>และการปรับเปลี่ยนพฤติกรรม</t>
  </si>
  <si>
    <t>ให้ถูกสุขลักษณะ</t>
  </si>
  <si>
    <t>5.เพื่อให้นักเรียน ครู ประชาชน</t>
  </si>
  <si>
    <t>ในพื้นที่โรงเรียนในโครงการ</t>
  </si>
  <si>
    <t>พระราชดำริมีความรู้ในการ</t>
  </si>
  <si>
    <t>ป้องกันโรคหนอนพยาธิ</t>
  </si>
  <si>
    <t>โครงการควบคุมโรคหนอนพยาธิในนักเรียนและเยาวชนตามโครงการพระราชดำริและเฉลิมพระเกียรติ ปีงบประมาณ 2562</t>
  </si>
  <si>
    <r>
      <t>แผนงานควบคุมโรคหนอนพยาธิในนักเรียนและเยาวชนในพื้นที่ทุรกันดารและพื้นที่ในแผนภูฟ้าพัฒนาตามพระราชดำริ ประจำปีงบประมาณ 2562</t>
    </r>
    <r>
      <rPr>
        <sz val="14"/>
        <rFont val="TH SarabunPSK"/>
        <family val="2"/>
      </rPr>
      <t xml:space="preserve"> </t>
    </r>
  </si>
  <si>
    <t>และกำหนดเป้าหมายการ</t>
  </si>
  <si>
    <t>1. เพื่อให้เจ้าหน้าที่ระดับ</t>
  </si>
  <si>
    <t>จังหวัด/อำเภอ/ตำบล</t>
  </si>
  <si>
    <t>วางแผนการดำเนินงานและ</t>
  </si>
  <si>
    <t>กำหนดกลุ่มเป้าหมายร่วมกัน</t>
  </si>
  <si>
    <t>จนท.สสจ. 5 คน</t>
  </si>
  <si>
    <t>จนท.รพ./สสอ. 10 คน</t>
  </si>
  <si>
    <t xml:space="preserve">จนท.รพ.สต./สสช. 20 คน </t>
  </si>
  <si>
    <t>นางศรัณยา</t>
  </si>
  <si>
    <t>บุรารักษ์</t>
  </si>
  <si>
    <t>กลุ่มงานควบ</t>
  </si>
  <si>
    <t>คุมโรคติดต่อ</t>
  </si>
  <si>
    <t>5 อำเภอมีแผนการ</t>
  </si>
  <si>
    <t>ดำเนินงานที่กำหนด</t>
  </si>
  <si>
    <t>กลุ่มเป้าหมายและ</t>
  </si>
  <si>
    <t>ระยะเวลาดำเนินการ</t>
  </si>
  <si>
    <t>2.จัดสรรให้หน่วยงานระดับ</t>
  </si>
  <si>
    <t>อำเภอ ตามกิจกรรมดังนี้</t>
  </si>
  <si>
    <t>2.1 ประชุมชี้แจงแผนปฏิบัติงาน</t>
  </si>
  <si>
    <t>ความครอบ</t>
  </si>
  <si>
    <t>2.2 การตรวจอุจจาระ</t>
  </si>
  <si>
    <t>2.3 จ่ายยารักษาในรายที่ตรวจ</t>
  </si>
  <si>
    <t>2.4 จ่ายยาในกลุ่มนักเรียน</t>
  </si>
  <si>
    <t>2.5 ให้ความรู้เกี่ยวกับการ</t>
  </si>
  <si>
    <t>งานและแลกเปลี่ยนเรียนรู้</t>
  </si>
  <si>
    <t>ประชุมสรุปผลการดำเนินงาน</t>
  </si>
  <si>
    <t>และแลกเปลี่ยนเรียนรู้ร่วมกัน</t>
  </si>
  <si>
    <t xml:space="preserve">2.1 ครูและผู้ปกครอง  </t>
  </si>
  <si>
    <t>2.4 นักเรียนได้รับยา</t>
  </si>
  <si>
    <t xml:space="preserve">2.5 มีความรู้เพิ่มขึ้น </t>
  </si>
  <si>
    <t>2.3 นักเรียนได้รับยา</t>
  </si>
  <si>
    <t>2.2.1ความครอบคลุม</t>
  </si>
  <si>
    <t>2.2.2อัตราความชุก</t>
  </si>
  <si>
    <t>จัดสรรให้</t>
  </si>
  <si>
    <t>สสอ.แม่สอด</t>
  </si>
  <si>
    <t>รพ.แม่สอด</t>
  </si>
  <si>
    <t>สสอ.แม่ระมาด</t>
  </si>
  <si>
    <t>สสอ.ท่าสองยาง</t>
  </si>
  <si>
    <t>สสอ.พบพระ</t>
  </si>
  <si>
    <t>รพ.พบพระ</t>
  </si>
  <si>
    <t>สสอ.อุ้มผาง</t>
  </si>
  <si>
    <t>รวม</t>
  </si>
  <si>
    <t>จนท.สสจ. 10 คน</t>
  </si>
  <si>
    <t>จนท.รพ./สสอ. 20 คน</t>
  </si>
  <si>
    <t xml:space="preserve">จนท.รพ.สต./สสช. 30 คน </t>
  </si>
  <si>
    <t>รวม 60 คน</t>
  </si>
  <si>
    <t>สรุปผลการดำเนิน</t>
  </si>
  <si>
    <t>งานประจำปี 2562</t>
  </si>
  <si>
    <t>ร้อยละ 100 ของอำเภอมีสรุปผลการ</t>
  </si>
  <si>
    <t>อำเภอมีสรุปผล</t>
  </si>
  <si>
    <t>รวมงบประมาณทั้งสิ้น</t>
  </si>
  <si>
    <t>2.1 เพื่อให้กลุ่มเป้าหมายทราบ</t>
  </si>
  <si>
    <t>2.2 เพื่อให้นักเรียนในโรงเรียน</t>
  </si>
  <si>
    <t>โรงเรียนที่</t>
  </si>
  <si>
    <t>หน่วยดูแล</t>
  </si>
  <si>
    <t>9 โรง</t>
  </si>
  <si>
    <t>1 โรง</t>
  </si>
  <si>
    <t>26 โรง</t>
  </si>
  <si>
    <t>101 โรง</t>
  </si>
  <si>
    <t>2 โรง</t>
  </si>
  <si>
    <t>20 โรง</t>
  </si>
  <si>
    <t>164 โรง</t>
  </si>
  <si>
    <t>1.1. การประชุมคณะกรรมการ</t>
  </si>
  <si>
    <t>ณ ห้องประชุม</t>
  </si>
  <si>
    <t>คณะกรรมการโรค</t>
  </si>
  <si>
    <t>การแก้ไขปัญหา</t>
  </si>
  <si>
    <t>โรคติดต่อที่สำคัญ</t>
  </si>
  <si>
    <t>2 ครั้งๆ ละ 25 คน</t>
  </si>
  <si>
    <t>แบบบูรณาการ</t>
  </si>
  <si>
    <t>1.2 แผนปฏิบัติการเฝูาระวัง ป้องกัน และควบคุมโรคติดต่อหรือโรคระบาด ตามพระราชบัญญัติโรคติดต่อ พ.ศ.2558</t>
  </si>
  <si>
    <t>2.เพื่อบูรณาการดำเนินงาน</t>
  </si>
  <si>
    <t>คณะทำงาน ร่างแผนปฏิบัติ</t>
  </si>
  <si>
    <t>แผนปฏิบัติการฯ</t>
  </si>
  <si>
    <t>แผนปฏิบัติการเฝ้า</t>
  </si>
  <si>
    <t>และควบคุมโรคติดต่อหรือ</t>
  </si>
  <si>
    <t>ควบคุมโรคติดต่อจังหวัดตาก</t>
  </si>
  <si>
    <t>การเฝ้าระวังป้องกัน และ</t>
  </si>
  <si>
    <t>ตามพรบ.โรคติดต่อ</t>
  </si>
  <si>
    <t>ระวังป้องกัน และ</t>
  </si>
  <si>
    <t>โรคระบาด ตาม พรบ.</t>
  </si>
  <si>
    <t>3.  เพื่อเสนอต่อคณะกรรมการ</t>
  </si>
  <si>
    <t>ควบคุมโรคติดต่อ หรือ</t>
  </si>
  <si>
    <t>พ.ศ.2558</t>
  </si>
  <si>
    <t xml:space="preserve">ควบคุมโรคติดต่อ </t>
  </si>
  <si>
    <t>โรคติดต่อ พ.ศ.2558</t>
  </si>
  <si>
    <t>โรคติดต่อจังหวัดตาก</t>
  </si>
  <si>
    <t>โรคระบาด จังหวัดตาก</t>
  </si>
  <si>
    <t xml:space="preserve">หรือโรคระบาด </t>
  </si>
  <si>
    <t>2 ครั้งๆ ละ 35 คน</t>
  </si>
  <si>
    <t>3. พัฒนาทีมตระหนักรู้สถานการณ์. (SAT) ด้านการแพทย์และสาธารณสุข</t>
  </si>
  <si>
    <t xml:space="preserve">1. เพื่อเฝ้าระวัง ตรวจจับ และประเมินสถานการณ์การเกิด
โรคและภัยสุขภาพ
</t>
  </si>
  <si>
    <t>3.1 พัฒนาบุคลากรทีมตระหนักรู้สถานการณ์. (SAT) สสจ.ตาก</t>
  </si>
  <si>
    <t>2. เพื่อแจ้งเตือน
ผู้บริหารและหน่วยงานที่เกี่ยวข้อง</t>
  </si>
  <si>
    <t xml:space="preserve">20 คน/ 5 ครั้ง </t>
  </si>
  <si>
    <t>จนท.กลุ่มงาน คร. ,กลุ่มงาน NCD ,กลุ่มงานอนามัยสิ่งแวดล้อม</t>
  </si>
  <si>
    <t>สสจ.ตาก มีทีมตระหนักรู้สถานการณ์. (SAT)</t>
  </si>
  <si>
    <t>3.2 พัฒนาศูนย์ตระหนักรู้สถานการณ์. (SAT)</t>
  </si>
  <si>
    <t>3. เพื่อผู้บริหารพิจารณาการตอบโต้ภาวะฉุกเฉินในสถานการณ์นั้นๆ</t>
  </si>
  <si>
    <t>1 ศูนย์ (สสจ.ตาก)</t>
  </si>
  <si>
    <t>วัสดุ   5,000 บาท  สสจ.ตาก</t>
  </si>
  <si>
    <t xml:space="preserve">สสจ.ตาก มีศูนย์ตระหนักรู้สถานการณ์. (SAT) </t>
  </si>
  <si>
    <t>ประชุมสรุปผลการดำเนิน</t>
  </si>
  <si>
    <t xml:space="preserve">3. นิเทศติดตาม </t>
  </si>
  <si>
    <t>กำกับการดำเนินงาน และ</t>
  </si>
  <si>
    <t xml:space="preserve">แบบสรุปแผนปฏิบัติการงานสาธารณสุขจังหวัดตาก (Action plan) ประจำปีงบประมาณ 2562 </t>
  </si>
  <si>
    <t>ลำดับ</t>
  </si>
  <si>
    <t>ชื่อแผนงาน/โครงการ</t>
  </si>
  <si>
    <t>แหล่งงบประมาณ</t>
  </si>
  <si>
    <t>งบประมาณรายจ่ายประจำปี</t>
  </si>
  <si>
    <t>กองทุนฯ</t>
  </si>
  <si>
    <t>อื่นๆ</t>
  </si>
  <si>
    <t>รวมทั้งสิ้น</t>
  </si>
  <si>
    <t>กลุ่มงานควบคุมโรคติดต่อ</t>
  </si>
  <si>
    <t xml:space="preserve">แผนงานที่ 1 : ควบคุมป้องกันวัณโรคปี 2562  (ลดตาย ลดขาดยา พัฒนาระบบส่งต่อ) </t>
  </si>
  <si>
    <t>โครงการประชุมติดตามผลการดำเนินงาน (Dot Meeting) ปี 2562</t>
  </si>
  <si>
    <t>โครงการตรวจคัดกรองวัณโรคในกลุ่มเสี่ยง ปี 2562</t>
  </si>
  <si>
    <t>โครงการประชุมเชิงปฏิบัติการแลกเปลี่ยนเรียนรู้ระบบการดำเนินงานวัณโรค ปี 2562</t>
  </si>
  <si>
    <t>โครงการพัฒนาศักยภาพบุคลากรเครือข่ายการดูแลผู้ป่วยวัณโรค (On The Job Training ) ปี 2562</t>
  </si>
  <si>
    <t>แผนงานที่ 2 : EOC CDCU ปี 256</t>
  </si>
  <si>
    <t>แผนงานที่ 3 : แผนงานสร้างเสริมภูมิคุ้มกันโรค ปี 2562</t>
  </si>
  <si>
    <t>PP Basic (อำเภอ)</t>
  </si>
  <si>
    <t>แผนงานที่ 4 : แผนงานกำจัดโรคพิษสุนัขบ้า ปี 2562</t>
  </si>
  <si>
    <t>โครงการควบคุมโรคก่อนฤดูกาลระบาด</t>
  </si>
  <si>
    <t>โครงการควบคุมโรคในฤดูกาลกำลังระบาด</t>
  </si>
  <si>
    <t xml:space="preserve">แผนงานที่ 6 : แผนงานควบคุมโรคหนอนพยาธิในนักเรียนและเยาวชนในพื้นที่ทุรกันดารและพื้นที่ในแผนภูฟ้าพัฒนาตามพระราชดำริ ประจำปีงบประมาณ 2562 </t>
  </si>
  <si>
    <t>แผนงานที่ 5 : แผนงานป้องกันและควบคุมโรคไข้เลือดออก ปี 2562</t>
  </si>
  <si>
    <t xml:space="preserve">รวม 6 แผนงาน 10 โครงการ </t>
  </si>
  <si>
    <t xml:space="preserve">ยุทธศาสตร์ที่ 1 : เพิ่มศักยภาพการส่งเสริมสุขภาพ เฝ้าระวัง ป้องกัน ควบคุมโรค ทุกกลุ่มวัย ภัยสุขภาพผลิตภัณฑ์สุขภาพและสิ่งแวดล้อม(PP&amp;P Excellence)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</si>
</sst>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3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1"/>
      <color indexed="63"/>
      <name val="Tahoma"/>
      <family val="2"/>
      <charset val="22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color indexed="63"/>
      <name val="TH SarabunPSK"/>
      <family val="2"/>
    </font>
    <font>
      <sz val="14"/>
      <color rgb="FFFF0000"/>
      <name val="TH SarabunPSK"/>
      <family val="2"/>
    </font>
    <font>
      <sz val="14"/>
      <color indexed="63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8"/>
      <color theme="1"/>
      <name val="TH SarabunPSK"/>
      <family val="2"/>
    </font>
    <font>
      <b/>
      <sz val="12"/>
      <color theme="1"/>
      <name val="TH SarabunPSK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5">
    <xf numFmtId="0" fontId="0" fillId="0" borderId="0"/>
    <xf numFmtId="0" fontId="1" fillId="0" borderId="0"/>
    <xf numFmtId="0" fontId="3" fillId="2" borderId="1" applyNumberFormat="0" applyAlignment="0" applyProtection="0"/>
    <xf numFmtId="0" fontId="5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8" borderId="0" applyNumberFormat="0" applyBorder="0" applyAlignment="0" applyProtection="0"/>
    <xf numFmtId="0" fontId="13" fillId="2" borderId="21" applyNumberFormat="0" applyAlignment="0" applyProtection="0"/>
    <xf numFmtId="0" fontId="14" fillId="25" borderId="22" applyNumberFormat="0" applyAlignment="0" applyProtection="0"/>
    <xf numFmtId="187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1" fillId="12" borderId="21" applyNumberFormat="0" applyAlignment="0" applyProtection="0"/>
    <xf numFmtId="0" fontId="22" fillId="0" borderId="26" applyNumberFormat="0" applyFill="0" applyAlignment="0" applyProtection="0"/>
    <xf numFmtId="0" fontId="23" fillId="26" borderId="0" applyNumberFormat="0" applyBorder="0" applyAlignment="0" applyProtection="0"/>
    <xf numFmtId="0" fontId="1" fillId="0" borderId="0"/>
    <xf numFmtId="0" fontId="15" fillId="0" borderId="0"/>
    <xf numFmtId="0" fontId="24" fillId="0" borderId="0" applyNumberFormat="0" applyFill="0" applyBorder="0" applyProtection="0">
      <alignment vertical="top"/>
    </xf>
    <xf numFmtId="0" fontId="1" fillId="27" borderId="27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28" applyNumberFormat="0" applyFill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6" fillId="0" borderId="0"/>
    <xf numFmtId="187" fontId="6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0" applyFont="1" applyAlignment="1">
      <alignment vertical="justify"/>
    </xf>
    <xf numFmtId="0" fontId="4" fillId="0" borderId="6" xfId="0" applyFont="1" applyBorder="1" applyAlignment="1">
      <alignment vertical="justify"/>
    </xf>
    <xf numFmtId="0" fontId="4" fillId="0" borderId="6" xfId="1" applyFont="1" applyFill="1" applyBorder="1" applyAlignment="1">
      <alignment vertical="justify" wrapText="1"/>
    </xf>
    <xf numFmtId="0" fontId="4" fillId="0" borderId="13" xfId="2" applyFont="1" applyFill="1" applyBorder="1" applyAlignment="1">
      <alignment vertical="justify" wrapText="1"/>
    </xf>
    <xf numFmtId="0" fontId="4" fillId="6" borderId="6" xfId="0" applyFont="1" applyFill="1" applyBorder="1" applyAlignment="1">
      <alignment vertical="justify" wrapText="1"/>
    </xf>
    <xf numFmtId="0" fontId="4" fillId="6" borderId="6" xfId="0" applyFont="1" applyFill="1" applyBorder="1" applyAlignment="1">
      <alignment vertical="justify"/>
    </xf>
    <xf numFmtId="0" fontId="4" fillId="0" borderId="6" xfId="0" applyFont="1" applyBorder="1" applyAlignment="1">
      <alignment vertical="justify" wrapText="1"/>
    </xf>
    <xf numFmtId="0" fontId="4" fillId="0" borderId="13" xfId="0" applyFont="1" applyBorder="1" applyAlignment="1">
      <alignment vertical="justify"/>
    </xf>
    <xf numFmtId="0" fontId="4" fillId="0" borderId="13" xfId="1" applyFont="1" applyFill="1" applyBorder="1" applyAlignment="1">
      <alignment vertical="justify" wrapText="1"/>
    </xf>
    <xf numFmtId="0" fontId="4" fillId="6" borderId="13" xfId="0" applyFont="1" applyFill="1" applyBorder="1" applyAlignment="1">
      <alignment vertical="justify"/>
    </xf>
    <xf numFmtId="0" fontId="4" fillId="0" borderId="13" xfId="0" applyFont="1" applyBorder="1" applyAlignment="1">
      <alignment vertical="justify" wrapText="1"/>
    </xf>
    <xf numFmtId="0" fontId="4" fillId="0" borderId="13" xfId="0" applyFont="1" applyFill="1" applyBorder="1" applyAlignment="1">
      <alignment vertical="justify"/>
    </xf>
    <xf numFmtId="0" fontId="4" fillId="6" borderId="13" xfId="0" applyFont="1" applyFill="1" applyBorder="1" applyAlignment="1">
      <alignment vertical="justify" wrapText="1"/>
    </xf>
    <xf numFmtId="0" fontId="4" fillId="0" borderId="13" xfId="0" applyFont="1" applyFill="1" applyBorder="1" applyAlignment="1">
      <alignment vertical="justify" wrapText="1"/>
    </xf>
    <xf numFmtId="0" fontId="9" fillId="0" borderId="18" xfId="2" applyFont="1" applyFill="1" applyBorder="1" applyAlignment="1">
      <alignment vertical="justify" wrapText="1"/>
    </xf>
    <xf numFmtId="0" fontId="4" fillId="0" borderId="18" xfId="0" applyFont="1" applyBorder="1" applyAlignment="1">
      <alignment vertical="justify"/>
    </xf>
    <xf numFmtId="0" fontId="4" fillId="0" borderId="18" xfId="0" applyFont="1" applyFill="1" applyBorder="1" applyAlignment="1">
      <alignment vertical="justify"/>
    </xf>
    <xf numFmtId="0" fontId="4" fillId="6" borderId="18" xfId="0" applyFont="1" applyFill="1" applyBorder="1" applyAlignment="1">
      <alignment vertical="justify"/>
    </xf>
    <xf numFmtId="0" fontId="4" fillId="0" borderId="6" xfId="0" applyFont="1" applyFill="1" applyBorder="1" applyAlignment="1">
      <alignment vertical="justify" wrapText="1"/>
    </xf>
    <xf numFmtId="0" fontId="4" fillId="0" borderId="6" xfId="0" applyFont="1" applyFill="1" applyBorder="1" applyAlignment="1">
      <alignment vertical="justify"/>
    </xf>
    <xf numFmtId="0" fontId="8" fillId="0" borderId="13" xfId="0" applyFont="1" applyBorder="1" applyAlignment="1">
      <alignment vertical="justify" wrapText="1"/>
    </xf>
    <xf numFmtId="0" fontId="4" fillId="0" borderId="0" xfId="0" applyFont="1" applyFill="1" applyAlignment="1">
      <alignment vertical="justify"/>
    </xf>
    <xf numFmtId="0" fontId="7" fillId="3" borderId="14" xfId="2" applyFont="1" applyFill="1" applyBorder="1" applyAlignment="1">
      <alignment horizontal="center" vertical="justify" wrapText="1"/>
    </xf>
    <xf numFmtId="0" fontId="7" fillId="3" borderId="15" xfId="2" applyFont="1" applyFill="1" applyBorder="1" applyAlignment="1">
      <alignment horizontal="center" vertical="justify" wrapText="1"/>
    </xf>
    <xf numFmtId="0" fontId="7" fillId="3" borderId="16" xfId="2" applyFont="1" applyFill="1" applyBorder="1" applyAlignment="1">
      <alignment horizontal="center" vertical="justify" wrapText="1"/>
    </xf>
    <xf numFmtId="0" fontId="7" fillId="3" borderId="17" xfId="2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left" vertical="justify"/>
    </xf>
    <xf numFmtId="0" fontId="4" fillId="0" borderId="6" xfId="0" applyFont="1" applyBorder="1" applyAlignment="1">
      <alignment horizontal="left" vertical="justify" wrapText="1"/>
    </xf>
    <xf numFmtId="0" fontId="4" fillId="0" borderId="6" xfId="1" applyFont="1" applyFill="1" applyBorder="1" applyAlignment="1">
      <alignment horizontal="left" vertical="justify" wrapText="1"/>
    </xf>
    <xf numFmtId="0" fontId="4" fillId="0" borderId="13" xfId="2" applyFont="1" applyFill="1" applyBorder="1" applyAlignment="1">
      <alignment horizontal="left" vertical="justify" wrapText="1"/>
    </xf>
    <xf numFmtId="0" fontId="4" fillId="6" borderId="6" xfId="0" applyFont="1" applyFill="1" applyBorder="1" applyAlignment="1">
      <alignment horizontal="left" vertical="justify" wrapText="1"/>
    </xf>
    <xf numFmtId="0" fontId="4" fillId="6" borderId="6" xfId="0" applyFont="1" applyFill="1" applyBorder="1" applyAlignment="1">
      <alignment horizontal="left" vertical="justify"/>
    </xf>
    <xf numFmtId="3" fontId="4" fillId="0" borderId="0" xfId="0" applyNumberFormat="1" applyFont="1" applyAlignment="1">
      <alignment horizontal="left" vertical="justify" wrapText="1"/>
    </xf>
    <xf numFmtId="0" fontId="4" fillId="0" borderId="6" xfId="0" applyFont="1" applyBorder="1" applyAlignment="1">
      <alignment horizontal="left" vertical="justify"/>
    </xf>
    <xf numFmtId="0" fontId="4" fillId="0" borderId="13" xfId="0" applyFont="1" applyBorder="1" applyAlignment="1">
      <alignment horizontal="left" vertical="justify" wrapText="1"/>
    </xf>
    <xf numFmtId="0" fontId="4" fillId="0" borderId="13" xfId="1" applyFont="1" applyFill="1" applyBorder="1" applyAlignment="1">
      <alignment horizontal="left" vertical="justify" wrapText="1"/>
    </xf>
    <xf numFmtId="0" fontId="4" fillId="6" borderId="13" xfId="0" applyFont="1" applyFill="1" applyBorder="1" applyAlignment="1">
      <alignment horizontal="left" vertical="justify" wrapText="1"/>
    </xf>
    <xf numFmtId="0" fontId="4" fillId="6" borderId="13" xfId="0" applyFont="1" applyFill="1" applyBorder="1" applyAlignment="1">
      <alignment horizontal="left" vertical="justify"/>
    </xf>
    <xf numFmtId="0" fontId="4" fillId="0" borderId="13" xfId="0" applyFont="1" applyBorder="1" applyAlignment="1">
      <alignment horizontal="left" vertical="justify"/>
    </xf>
    <xf numFmtId="3" fontId="4" fillId="0" borderId="13" xfId="0" applyNumberFormat="1" applyFont="1" applyBorder="1" applyAlignment="1">
      <alignment horizontal="left" vertical="justify" wrapText="1"/>
    </xf>
    <xf numFmtId="0" fontId="9" fillId="0" borderId="13" xfId="2" applyFont="1" applyFill="1" applyBorder="1" applyAlignment="1">
      <alignment vertical="justify" wrapText="1"/>
    </xf>
    <xf numFmtId="0" fontId="9" fillId="0" borderId="0" xfId="2" applyFont="1" applyFill="1" applyBorder="1" applyAlignment="1">
      <alignment vertical="justify" wrapText="1"/>
    </xf>
    <xf numFmtId="0" fontId="4" fillId="0" borderId="18" xfId="1" applyFont="1" applyFill="1" applyBorder="1" applyAlignment="1">
      <alignment vertical="justify" wrapText="1"/>
    </xf>
    <xf numFmtId="0" fontId="4" fillId="0" borderId="18" xfId="2" applyFont="1" applyFill="1" applyBorder="1" applyAlignment="1">
      <alignment vertical="justify" wrapText="1"/>
    </xf>
    <xf numFmtId="0" fontId="4" fillId="6" borderId="18" xfId="0" applyFont="1" applyFill="1" applyBorder="1" applyAlignment="1">
      <alignment vertical="justify" wrapText="1"/>
    </xf>
    <xf numFmtId="0" fontId="4" fillId="0" borderId="18" xfId="0" applyFont="1" applyBorder="1" applyAlignment="1">
      <alignment vertical="justify" wrapText="1"/>
    </xf>
    <xf numFmtId="0" fontId="4" fillId="0" borderId="6" xfId="2" applyFont="1" applyFill="1" applyBorder="1" applyAlignment="1">
      <alignment horizontal="left" vertical="justify" wrapText="1"/>
    </xf>
    <xf numFmtId="3" fontId="4" fillId="0" borderId="29" xfId="0" applyNumberFormat="1" applyFont="1" applyBorder="1" applyAlignment="1">
      <alignment horizontal="left" vertical="justify" wrapText="1"/>
    </xf>
    <xf numFmtId="3" fontId="4" fillId="0" borderId="0" xfId="0" applyNumberFormat="1" applyFont="1" applyBorder="1" applyAlignment="1">
      <alignment horizontal="left" vertical="justify" wrapText="1"/>
    </xf>
    <xf numFmtId="0" fontId="4" fillId="0" borderId="0" xfId="0" applyFont="1" applyBorder="1" applyAlignment="1">
      <alignment vertical="justify"/>
    </xf>
    <xf numFmtId="0" fontId="4" fillId="0" borderId="18" xfId="0" applyFont="1" applyBorder="1" applyAlignment="1">
      <alignment horizontal="left" vertical="justify"/>
    </xf>
    <xf numFmtId="0" fontId="4" fillId="0" borderId="19" xfId="0" applyFont="1" applyBorder="1" applyAlignment="1">
      <alignment vertical="justify"/>
    </xf>
    <xf numFmtId="0" fontId="4" fillId="0" borderId="20" xfId="0" applyFont="1" applyBorder="1" applyAlignment="1">
      <alignment horizontal="left" vertical="justify"/>
    </xf>
    <xf numFmtId="0" fontId="4" fillId="0" borderId="20" xfId="0" applyFont="1" applyBorder="1" applyAlignment="1">
      <alignment vertical="justify"/>
    </xf>
    <xf numFmtId="0" fontId="4" fillId="0" borderId="0" xfId="2" applyFont="1" applyFill="1" applyBorder="1" applyAlignment="1">
      <alignment vertical="justify" wrapText="1"/>
    </xf>
    <xf numFmtId="0" fontId="4" fillId="0" borderId="18" xfId="0" applyFont="1" applyFill="1" applyBorder="1" applyAlignment="1">
      <alignment vertical="justify" wrapText="1"/>
    </xf>
    <xf numFmtId="0" fontId="4" fillId="0" borderId="19" xfId="2" applyFont="1" applyFill="1" applyBorder="1" applyAlignment="1">
      <alignment vertical="justify" wrapText="1"/>
    </xf>
    <xf numFmtId="0" fontId="4" fillId="0" borderId="30" xfId="0" applyFont="1" applyBorder="1" applyAlignment="1">
      <alignment vertical="justify"/>
    </xf>
    <xf numFmtId="0" fontId="4" fillId="0" borderId="29" xfId="0" applyFont="1" applyBorder="1" applyAlignment="1">
      <alignment vertical="justify"/>
    </xf>
    <xf numFmtId="0" fontId="4" fillId="0" borderId="19" xfId="0" applyFont="1" applyBorder="1" applyAlignment="1">
      <alignment horizontal="left" vertical="justify"/>
    </xf>
    <xf numFmtId="0" fontId="4" fillId="0" borderId="18" xfId="0" applyFont="1" applyBorder="1" applyAlignment="1">
      <alignment horizontal="left" vertical="justify" wrapText="1"/>
    </xf>
    <xf numFmtId="0" fontId="4" fillId="0" borderId="18" xfId="1" applyFont="1" applyFill="1" applyBorder="1" applyAlignment="1">
      <alignment horizontal="left" vertical="justify" wrapText="1"/>
    </xf>
    <xf numFmtId="0" fontId="4" fillId="0" borderId="18" xfId="2" applyFont="1" applyFill="1" applyBorder="1" applyAlignment="1">
      <alignment horizontal="left" vertical="justify" wrapText="1"/>
    </xf>
    <xf numFmtId="0" fontId="4" fillId="6" borderId="18" xfId="0" applyFont="1" applyFill="1" applyBorder="1" applyAlignment="1">
      <alignment horizontal="left" vertical="justify" wrapText="1"/>
    </xf>
    <xf numFmtId="0" fontId="4" fillId="6" borderId="18" xfId="0" applyFont="1" applyFill="1" applyBorder="1" applyAlignment="1">
      <alignment horizontal="left" vertical="justify"/>
    </xf>
    <xf numFmtId="3" fontId="4" fillId="0" borderId="19" xfId="0" applyNumberFormat="1" applyFont="1" applyBorder="1" applyAlignment="1">
      <alignment horizontal="left" vertical="justify" wrapText="1"/>
    </xf>
    <xf numFmtId="3" fontId="4" fillId="0" borderId="0" xfId="0" applyNumberFormat="1" applyFont="1" applyAlignment="1">
      <alignment horizontal="center" vertical="justify" wrapText="1"/>
    </xf>
    <xf numFmtId="0" fontId="4" fillId="0" borderId="0" xfId="0" applyFont="1" applyBorder="1" applyAlignment="1">
      <alignment horizontal="left" vertical="justify"/>
    </xf>
    <xf numFmtId="3" fontId="4" fillId="0" borderId="0" xfId="0" applyNumberFormat="1" applyFont="1" applyBorder="1" applyAlignment="1">
      <alignment horizontal="center" vertical="justify" wrapText="1"/>
    </xf>
    <xf numFmtId="3" fontId="4" fillId="0" borderId="13" xfId="0" applyNumberFormat="1" applyFont="1" applyBorder="1" applyAlignment="1">
      <alignment horizontal="center" vertical="justify" wrapText="1"/>
    </xf>
    <xf numFmtId="3" fontId="2" fillId="0" borderId="13" xfId="0" applyNumberFormat="1" applyFont="1" applyBorder="1" applyAlignment="1">
      <alignment horizontal="center" vertical="justify" wrapText="1"/>
    </xf>
    <xf numFmtId="189" fontId="2" fillId="0" borderId="0" xfId="54" applyNumberFormat="1" applyFont="1" applyAlignment="1">
      <alignment vertical="justify"/>
    </xf>
    <xf numFmtId="0" fontId="2" fillId="0" borderId="13" xfId="1" applyFont="1" applyFill="1" applyBorder="1" applyAlignment="1">
      <alignment horizontal="center" vertical="justify" wrapText="1"/>
    </xf>
    <xf numFmtId="3" fontId="4" fillId="0" borderId="6" xfId="0" applyNumberFormat="1" applyFont="1" applyBorder="1" applyAlignment="1">
      <alignment horizontal="left" vertical="justify" wrapText="1"/>
    </xf>
    <xf numFmtId="0" fontId="4" fillId="0" borderId="13" xfId="0" applyFont="1" applyBorder="1" applyAlignment="1">
      <alignment horizontal="center" vertical="justify" wrapText="1"/>
    </xf>
    <xf numFmtId="0" fontId="28" fillId="0" borderId="13" xfId="0" applyFont="1" applyBorder="1" applyAlignment="1">
      <alignment horizontal="left"/>
    </xf>
    <xf numFmtId="0" fontId="28" fillId="0" borderId="0" xfId="0" applyFont="1" applyAlignment="1">
      <alignment horizontal="left"/>
    </xf>
    <xf numFmtId="0" fontId="4" fillId="0" borderId="0" xfId="0" applyFont="1" applyBorder="1" applyAlignment="1">
      <alignment vertical="justify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30" fillId="0" borderId="0" xfId="0" applyFont="1"/>
    <xf numFmtId="0" fontId="31" fillId="4" borderId="2" xfId="0" applyFont="1" applyFill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/>
    </xf>
    <xf numFmtId="0" fontId="29" fillId="29" borderId="3" xfId="0" applyFont="1" applyFill="1" applyBorder="1" applyAlignment="1">
      <alignment horizontal="left"/>
    </xf>
    <xf numFmtId="0" fontId="29" fillId="29" borderId="4" xfId="0" applyFont="1" applyFill="1" applyBorder="1" applyAlignment="1">
      <alignment horizontal="left"/>
    </xf>
    <xf numFmtId="0" fontId="30" fillId="0" borderId="2" xfId="0" applyFont="1" applyBorder="1" applyAlignment="1">
      <alignment horizontal="center"/>
    </xf>
    <xf numFmtId="0" fontId="30" fillId="0" borderId="2" xfId="0" applyFont="1" applyBorder="1"/>
    <xf numFmtId="3" fontId="30" fillId="0" borderId="2" xfId="0" applyNumberFormat="1" applyFont="1" applyBorder="1" applyAlignment="1">
      <alignment horizontal="center"/>
    </xf>
    <xf numFmtId="3" fontId="30" fillId="0" borderId="2" xfId="0" applyNumberFormat="1" applyFont="1" applyBorder="1" applyAlignment="1">
      <alignment horizontal="left"/>
    </xf>
    <xf numFmtId="0" fontId="29" fillId="29" borderId="2" xfId="0" applyFont="1" applyFill="1" applyBorder="1"/>
    <xf numFmtId="3" fontId="29" fillId="29" borderId="2" xfId="0" applyNumberFormat="1" applyFont="1" applyFill="1" applyBorder="1" applyAlignment="1">
      <alignment horizontal="center"/>
    </xf>
    <xf numFmtId="0" fontId="30" fillId="30" borderId="31" xfId="0" applyFont="1" applyFill="1" applyBorder="1"/>
    <xf numFmtId="0" fontId="29" fillId="30" borderId="31" xfId="0" applyFont="1" applyFill="1" applyBorder="1" applyAlignment="1">
      <alignment horizontal="right"/>
    </xf>
    <xf numFmtId="3" fontId="29" fillId="30" borderId="31" xfId="0" applyNumberFormat="1" applyFont="1" applyFill="1" applyBorder="1" applyAlignment="1">
      <alignment horizontal="center"/>
    </xf>
    <xf numFmtId="3" fontId="30" fillId="30" borderId="31" xfId="0" applyNumberFormat="1" applyFont="1" applyFill="1" applyBorder="1" applyAlignment="1">
      <alignment horizontal="center"/>
    </xf>
    <xf numFmtId="0" fontId="30" fillId="4" borderId="2" xfId="0" applyFont="1" applyFill="1" applyBorder="1"/>
    <xf numFmtId="3" fontId="30" fillId="0" borderId="2" xfId="0" applyNumberFormat="1" applyFont="1" applyBorder="1" applyAlignment="1">
      <alignment horizontal="right"/>
    </xf>
    <xf numFmtId="0" fontId="30" fillId="0" borderId="2" xfId="0" applyFont="1" applyBorder="1" applyAlignment="1">
      <alignment wrapText="1"/>
    </xf>
    <xf numFmtId="0" fontId="30" fillId="0" borderId="2" xfId="0" applyFont="1" applyBorder="1" applyAlignment="1">
      <alignment horizontal="center" vertical="top"/>
    </xf>
    <xf numFmtId="0" fontId="30" fillId="29" borderId="2" xfId="0" applyFont="1" applyFill="1" applyBorder="1"/>
    <xf numFmtId="3" fontId="30" fillId="29" borderId="2" xfId="0" applyNumberFormat="1" applyFont="1" applyFill="1" applyBorder="1" applyAlignment="1">
      <alignment horizontal="right"/>
    </xf>
    <xf numFmtId="3" fontId="30" fillId="29" borderId="2" xfId="0" applyNumberFormat="1" applyFont="1" applyFill="1" applyBorder="1" applyAlignment="1">
      <alignment horizontal="center"/>
    </xf>
    <xf numFmtId="3" fontId="30" fillId="29" borderId="2" xfId="0" applyNumberFormat="1" applyFont="1" applyFill="1" applyBorder="1" applyAlignment="1">
      <alignment horizontal="left"/>
    </xf>
    <xf numFmtId="0" fontId="32" fillId="4" borderId="2" xfId="0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justify"/>
    </xf>
    <xf numFmtId="3" fontId="29" fillId="30" borderId="31" xfId="0" applyNumberFormat="1" applyFont="1" applyFill="1" applyBorder="1" applyAlignment="1">
      <alignment horizontal="right"/>
    </xf>
    <xf numFmtId="3" fontId="29" fillId="4" borderId="5" xfId="0" applyNumberFormat="1" applyFont="1" applyFill="1" applyBorder="1" applyAlignment="1">
      <alignment horizontal="right"/>
    </xf>
    <xf numFmtId="0" fontId="29" fillId="28" borderId="3" xfId="0" applyFont="1" applyFill="1" applyBorder="1" applyAlignment="1">
      <alignment horizontal="left"/>
    </xf>
    <xf numFmtId="0" fontId="29" fillId="28" borderId="4" xfId="0" applyFont="1" applyFill="1" applyBorder="1" applyAlignment="1">
      <alignment horizontal="left"/>
    </xf>
    <xf numFmtId="0" fontId="29" fillId="4" borderId="3" xfId="0" applyFont="1" applyFill="1" applyBorder="1" applyAlignment="1">
      <alignment horizontal="center"/>
    </xf>
    <xf numFmtId="0" fontId="29" fillId="4" borderId="5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4" borderId="2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" fillId="0" borderId="19" xfId="1" applyFont="1" applyBorder="1" applyAlignment="1">
      <alignment horizontal="center" vertical="justify" wrapText="1"/>
    </xf>
    <xf numFmtId="0" fontId="7" fillId="5" borderId="10" xfId="2" applyFont="1" applyFill="1" applyBorder="1" applyAlignment="1">
      <alignment horizontal="center" vertical="justify" wrapText="1"/>
    </xf>
    <xf numFmtId="0" fontId="7" fillId="5" borderId="11" xfId="2" applyFont="1" applyFill="1" applyBorder="1" applyAlignment="1">
      <alignment horizontal="center" vertical="justify" wrapText="1"/>
    </xf>
    <xf numFmtId="0" fontId="7" fillId="5" borderId="12" xfId="2" applyFont="1" applyFill="1" applyBorder="1" applyAlignment="1">
      <alignment horizontal="center" vertical="justify" wrapText="1"/>
    </xf>
    <xf numFmtId="0" fontId="2" fillId="4" borderId="3" xfId="2" applyFont="1" applyFill="1" applyBorder="1" applyAlignment="1">
      <alignment vertical="justify" wrapText="1"/>
    </xf>
    <xf numFmtId="0" fontId="2" fillId="4" borderId="4" xfId="2" applyFont="1" applyFill="1" applyBorder="1" applyAlignment="1">
      <alignment vertical="justify" wrapText="1"/>
    </xf>
    <xf numFmtId="0" fontId="2" fillId="4" borderId="5" xfId="2" applyFont="1" applyFill="1" applyBorder="1" applyAlignment="1">
      <alignment vertical="justify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8" xfId="2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justify" wrapText="1"/>
    </xf>
    <xf numFmtId="0" fontId="2" fillId="3" borderId="4" xfId="1" applyFont="1" applyFill="1" applyBorder="1" applyAlignment="1">
      <alignment horizontal="center" vertical="justify" wrapText="1"/>
    </xf>
    <xf numFmtId="0" fontId="2" fillId="3" borderId="5" xfId="1" applyFont="1" applyFill="1" applyBorder="1" applyAlignment="1">
      <alignment horizontal="center" vertical="justify" wrapText="1"/>
    </xf>
    <xf numFmtId="0" fontId="7" fillId="3" borderId="6" xfId="2" applyFont="1" applyFill="1" applyBorder="1" applyAlignment="1">
      <alignment horizontal="center" vertical="justify" wrapText="1"/>
    </xf>
    <xf numFmtId="0" fontId="7" fillId="3" borderId="13" xfId="2" applyFont="1" applyFill="1" applyBorder="1" applyAlignment="1">
      <alignment horizontal="center" vertical="justify" wrapText="1"/>
    </xf>
    <xf numFmtId="0" fontId="7" fillId="3" borderId="18" xfId="2" applyFont="1" applyFill="1" applyBorder="1" applyAlignment="1">
      <alignment horizontal="center" vertical="justify" wrapText="1"/>
    </xf>
    <xf numFmtId="0" fontId="2" fillId="3" borderId="3" xfId="2" applyFont="1" applyFill="1" applyBorder="1" applyAlignment="1">
      <alignment vertical="justify" wrapText="1"/>
    </xf>
    <xf numFmtId="0" fontId="2" fillId="3" borderId="4" xfId="2" applyFont="1" applyFill="1" applyBorder="1" applyAlignment="1">
      <alignment vertical="justify" wrapText="1"/>
    </xf>
    <xf numFmtId="0" fontId="2" fillId="3" borderId="5" xfId="2" applyFont="1" applyFill="1" applyBorder="1" applyAlignment="1">
      <alignment vertical="justify" wrapText="1"/>
    </xf>
    <xf numFmtId="0" fontId="2" fillId="0" borderId="3" xfId="2" applyFont="1" applyFill="1" applyBorder="1" applyAlignment="1">
      <alignment vertical="justify" wrapText="1"/>
    </xf>
    <xf numFmtId="0" fontId="2" fillId="0" borderId="4" xfId="2" applyFont="1" applyFill="1" applyBorder="1" applyAlignment="1">
      <alignment vertical="justify" wrapText="1"/>
    </xf>
    <xf numFmtId="0" fontId="2" fillId="0" borderId="5" xfId="2" applyFont="1" applyFill="1" applyBorder="1" applyAlignment="1">
      <alignment vertical="justify" wrapText="1"/>
    </xf>
    <xf numFmtId="0" fontId="7" fillId="5" borderId="5" xfId="2" applyFont="1" applyFill="1" applyBorder="1" applyAlignment="1">
      <alignment horizontal="center" vertical="justify" wrapText="1"/>
    </xf>
    <xf numFmtId="0" fontId="7" fillId="5" borderId="2" xfId="2" applyFont="1" applyFill="1" applyBorder="1" applyAlignment="1">
      <alignment horizontal="center" vertical="justify" wrapText="1"/>
    </xf>
    <xf numFmtId="0" fontId="7" fillId="5" borderId="7" xfId="2" applyFont="1" applyFill="1" applyBorder="1" applyAlignment="1">
      <alignment horizontal="center" vertical="justify" wrapText="1"/>
    </xf>
    <xf numFmtId="0" fontId="7" fillId="5" borderId="8" xfId="2" applyFont="1" applyFill="1" applyBorder="1" applyAlignment="1">
      <alignment horizontal="center" vertical="justify" wrapText="1"/>
    </xf>
    <xf numFmtId="0" fontId="7" fillId="5" borderId="9" xfId="2" applyFont="1" applyFill="1" applyBorder="1" applyAlignment="1">
      <alignment horizontal="center" vertical="justify" wrapText="1"/>
    </xf>
    <xf numFmtId="0" fontId="2" fillId="0" borderId="29" xfId="0" applyFont="1" applyBorder="1" applyAlignment="1">
      <alignment horizontal="left" vertical="justify"/>
    </xf>
  </cellXfs>
  <cellStyles count="5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Calculation" xfId="32"/>
    <cellStyle name="Check Cell" xfId="33"/>
    <cellStyle name="Comma" xfId="54" builtinId="3"/>
    <cellStyle name="Comma 2" xfId="34"/>
    <cellStyle name="Comma 3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rmal" xfId="0" builtinId="0"/>
    <cellStyle name="Normal 2" xfId="45"/>
    <cellStyle name="Normal 2 2" xfId="46"/>
    <cellStyle name="Normal 3" xfId="3"/>
    <cellStyle name="Normal 4" xfId="4"/>
    <cellStyle name="Normal 5" xfId="47"/>
    <cellStyle name="Note" xfId="48"/>
    <cellStyle name="Output" xfId="2"/>
    <cellStyle name="Title" xfId="49"/>
    <cellStyle name="Total" xfId="50"/>
    <cellStyle name="Warning Text" xfId="51"/>
    <cellStyle name="เครื่องหมายจุลภาค 2" xfId="6"/>
    <cellStyle name="ปกติ 2" xfId="5"/>
    <cellStyle name="ปกติ 2 2" xfId="52"/>
    <cellStyle name="ปกติ 3" xfId="53"/>
    <cellStyle name="ปกติ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1262063</xdr:colOff>
      <xdr:row>7</xdr:row>
      <xdr:rowOff>287741</xdr:rowOff>
    </xdr:from>
    <xdr:to>
      <xdr:col>6</xdr:col>
      <xdr:colOff>29766</xdr:colOff>
      <xdr:row>7</xdr:row>
      <xdr:rowOff>287741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5278438" y="2295929"/>
          <a:ext cx="418703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254009</xdr:rowOff>
    </xdr:from>
    <xdr:to>
      <xdr:col>13</xdr:col>
      <xdr:colOff>5953</xdr:colOff>
      <xdr:row>9</xdr:row>
      <xdr:rowOff>254009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>
          <a:off x="5151438" y="2754322"/>
          <a:ext cx="133151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1232297</xdr:colOff>
      <xdr:row>24</xdr:row>
      <xdr:rowOff>275804</xdr:rowOff>
    </xdr:from>
    <xdr:to>
      <xdr:col>16</xdr:col>
      <xdr:colOff>0</xdr:colOff>
      <xdr:row>25</xdr:row>
      <xdr:rowOff>3943</xdr:rowOff>
    </xdr:to>
    <xdr:cxnSp macro="">
      <xdr:nvCxnSpPr>
        <xdr:cNvPr id="22" name="ลูกศรเชื่อมต่อแบบตรง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>
          <a:off x="4732735" y="6943304"/>
          <a:ext cx="2315765" cy="595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1260077</xdr:colOff>
      <xdr:row>20</xdr:row>
      <xdr:rowOff>246070</xdr:rowOff>
    </xdr:from>
    <xdr:to>
      <xdr:col>5</xdr:col>
      <xdr:colOff>31749</xdr:colOff>
      <xdr:row>20</xdr:row>
      <xdr:rowOff>257981</xdr:rowOff>
    </xdr:to>
    <xdr:cxnSp macro="">
      <xdr:nvCxnSpPr>
        <xdr:cNvPr id="28" name="ลูกศรเชื่อมต่อแบบตรง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CxnSpPr/>
      </xdr:nvCxnSpPr>
      <xdr:spPr>
        <a:xfrm flipV="1">
          <a:off x="4760515" y="5802320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176609</xdr:colOff>
      <xdr:row>20</xdr:row>
      <xdr:rowOff>226224</xdr:rowOff>
    </xdr:from>
    <xdr:to>
      <xdr:col>8</xdr:col>
      <xdr:colOff>27781</xdr:colOff>
      <xdr:row>20</xdr:row>
      <xdr:rowOff>238135</xdr:rowOff>
    </xdr:to>
    <xdr:cxnSp macro="">
      <xdr:nvCxnSpPr>
        <xdr:cNvPr id="37" name="ลูกศรเชื่อมต่อแบบตรง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CxnSpPr/>
      </xdr:nvCxnSpPr>
      <xdr:spPr>
        <a:xfrm flipV="1">
          <a:off x="5328047" y="5782474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166686</xdr:colOff>
      <xdr:row>20</xdr:row>
      <xdr:rowOff>250036</xdr:rowOff>
    </xdr:from>
    <xdr:to>
      <xdr:col>11</xdr:col>
      <xdr:colOff>17858</xdr:colOff>
      <xdr:row>20</xdr:row>
      <xdr:rowOff>261947</xdr:rowOff>
    </xdr:to>
    <xdr:cxnSp macro="">
      <xdr:nvCxnSpPr>
        <xdr:cNvPr id="38" name="ลูกศรเชื่อมต่อแบบตรง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CxnSpPr/>
      </xdr:nvCxnSpPr>
      <xdr:spPr>
        <a:xfrm flipV="1">
          <a:off x="5889624" y="5806286"/>
          <a:ext cx="224234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166687</xdr:colOff>
      <xdr:row>20</xdr:row>
      <xdr:rowOff>254006</xdr:rowOff>
    </xdr:from>
    <xdr:to>
      <xdr:col>14</xdr:col>
      <xdr:colOff>17859</xdr:colOff>
      <xdr:row>20</xdr:row>
      <xdr:rowOff>265917</xdr:rowOff>
    </xdr:to>
    <xdr:cxnSp macro="">
      <xdr:nvCxnSpPr>
        <xdr:cNvPr id="39" name="ลูกศรเชื่อมต่อแบบตรง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CxnSpPr/>
      </xdr:nvCxnSpPr>
      <xdr:spPr>
        <a:xfrm flipV="1">
          <a:off x="6453187" y="5810256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1262062</xdr:colOff>
      <xdr:row>23</xdr:row>
      <xdr:rowOff>5928</xdr:rowOff>
    </xdr:from>
    <xdr:to>
      <xdr:col>5</xdr:col>
      <xdr:colOff>41672</xdr:colOff>
      <xdr:row>23</xdr:row>
      <xdr:rowOff>5934</xdr:rowOff>
    </xdr:to>
    <xdr:cxnSp macro="">
      <xdr:nvCxnSpPr>
        <xdr:cNvPr id="41" name="ลูกศรเชื่อมต่อแบบตรง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CxnSpPr/>
      </xdr:nvCxnSpPr>
      <xdr:spPr>
        <a:xfrm flipV="1">
          <a:off x="4762500" y="6395616"/>
          <a:ext cx="240110" cy="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172640</xdr:colOff>
      <xdr:row>22</xdr:row>
      <xdr:rowOff>271835</xdr:rowOff>
    </xdr:from>
    <xdr:to>
      <xdr:col>11</xdr:col>
      <xdr:colOff>53578</xdr:colOff>
      <xdr:row>22</xdr:row>
      <xdr:rowOff>271840</xdr:rowOff>
    </xdr:to>
    <xdr:cxnSp macro="">
      <xdr:nvCxnSpPr>
        <xdr:cNvPr id="42" name="ลูกศรเชื่อมต่อแบบตรง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CxnSpPr/>
      </xdr:nvCxnSpPr>
      <xdr:spPr>
        <a:xfrm flipV="1">
          <a:off x="5895578" y="6383710"/>
          <a:ext cx="254000" cy="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172639</xdr:colOff>
      <xdr:row>22</xdr:row>
      <xdr:rowOff>277788</xdr:rowOff>
    </xdr:from>
    <xdr:to>
      <xdr:col>8</xdr:col>
      <xdr:colOff>41672</xdr:colOff>
      <xdr:row>22</xdr:row>
      <xdr:rowOff>277794</xdr:rowOff>
    </xdr:to>
    <xdr:cxnSp macro="">
      <xdr:nvCxnSpPr>
        <xdr:cNvPr id="43" name="ลูกศรเชื่อมต่อแบบตรง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CxnSpPr/>
      </xdr:nvCxnSpPr>
      <xdr:spPr>
        <a:xfrm flipV="1">
          <a:off x="5324077" y="6389663"/>
          <a:ext cx="250033" cy="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152793</xdr:colOff>
      <xdr:row>31</xdr:row>
      <xdr:rowOff>267895</xdr:rowOff>
    </xdr:from>
    <xdr:to>
      <xdr:col>15</xdr:col>
      <xdr:colOff>170653</xdr:colOff>
      <xdr:row>31</xdr:row>
      <xdr:rowOff>267895</xdr:rowOff>
    </xdr:to>
    <xdr:cxnSp macro="">
      <xdr:nvCxnSpPr>
        <xdr:cNvPr id="45" name="ลูกศรเชื่อมต่อแบบตรง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CxnSpPr/>
      </xdr:nvCxnSpPr>
      <xdr:spPr>
        <a:xfrm>
          <a:off x="6439293" y="9157895"/>
          <a:ext cx="58936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41672</xdr:colOff>
      <xdr:row>42</xdr:row>
      <xdr:rowOff>267914</xdr:rowOff>
    </xdr:from>
    <xdr:to>
      <xdr:col>15</xdr:col>
      <xdr:colOff>178594</xdr:colOff>
      <xdr:row>42</xdr:row>
      <xdr:rowOff>267915</xdr:rowOff>
    </xdr:to>
    <xdr:cxnSp macro="">
      <xdr:nvCxnSpPr>
        <xdr:cNvPr id="48" name="ลูกศรเชื่อมต่อแบบตรง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CxnSpPr/>
      </xdr:nvCxnSpPr>
      <xdr:spPr>
        <a:xfrm flipV="1">
          <a:off x="4812110" y="11936039"/>
          <a:ext cx="2224484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184547</xdr:colOff>
      <xdr:row>39</xdr:row>
      <xdr:rowOff>178594</xdr:rowOff>
    </xdr:from>
    <xdr:to>
      <xdr:col>9</xdr:col>
      <xdr:colOff>29766</xdr:colOff>
      <xdr:row>39</xdr:row>
      <xdr:rowOff>178596</xdr:rowOff>
    </xdr:to>
    <xdr:cxnSp macro="">
      <xdr:nvCxnSpPr>
        <xdr:cNvPr id="61" name="ลูกศรเชื่อมต่อแบบตรง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CxnSpPr/>
      </xdr:nvCxnSpPr>
      <xdr:spPr>
        <a:xfrm flipV="1">
          <a:off x="6042422" y="8286750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178594</xdr:colOff>
      <xdr:row>39</xdr:row>
      <xdr:rowOff>184547</xdr:rowOff>
    </xdr:from>
    <xdr:to>
      <xdr:col>12</xdr:col>
      <xdr:colOff>23813</xdr:colOff>
      <xdr:row>39</xdr:row>
      <xdr:rowOff>184549</xdr:rowOff>
    </xdr:to>
    <xdr:cxnSp macro="">
      <xdr:nvCxnSpPr>
        <xdr:cNvPr id="62" name="ลูกศรเชื่อมต่อแบบตรง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CxnSpPr/>
      </xdr:nvCxnSpPr>
      <xdr:spPr>
        <a:xfrm flipV="1">
          <a:off x="6607969" y="8292703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5954</xdr:colOff>
      <xdr:row>39</xdr:row>
      <xdr:rowOff>196453</xdr:rowOff>
    </xdr:from>
    <xdr:to>
      <xdr:col>15</xdr:col>
      <xdr:colOff>35719</xdr:colOff>
      <xdr:row>39</xdr:row>
      <xdr:rowOff>196456</xdr:rowOff>
    </xdr:to>
    <xdr:cxnSp macro="">
      <xdr:nvCxnSpPr>
        <xdr:cNvPr id="63" name="ลูกศรเชื่อมต่อแบบตรง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CxnSpPr/>
      </xdr:nvCxnSpPr>
      <xdr:spPr>
        <a:xfrm flipV="1">
          <a:off x="7197329" y="8304609"/>
          <a:ext cx="220265" cy="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184547</xdr:rowOff>
    </xdr:from>
    <xdr:to>
      <xdr:col>6</xdr:col>
      <xdr:colOff>35719</xdr:colOff>
      <xdr:row>39</xdr:row>
      <xdr:rowOff>184549</xdr:rowOff>
    </xdr:to>
    <xdr:cxnSp macro="">
      <xdr:nvCxnSpPr>
        <xdr:cNvPr id="73" name="ลูกศรเชื่อมต่อแบบตรง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CxnSpPr/>
      </xdr:nvCxnSpPr>
      <xdr:spPr>
        <a:xfrm flipV="1">
          <a:off x="5476875" y="8292703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184547</xdr:colOff>
      <xdr:row>22</xdr:row>
      <xdr:rowOff>259929</xdr:rowOff>
    </xdr:from>
    <xdr:to>
      <xdr:col>14</xdr:col>
      <xdr:colOff>65485</xdr:colOff>
      <xdr:row>22</xdr:row>
      <xdr:rowOff>259934</xdr:rowOff>
    </xdr:to>
    <xdr:cxnSp macro="">
      <xdr:nvCxnSpPr>
        <xdr:cNvPr id="86" name="ลูกศรเชื่อมต่อแบบตรง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CxnSpPr/>
      </xdr:nvCxnSpPr>
      <xdr:spPr>
        <a:xfrm flipV="1">
          <a:off x="6471047" y="6371804"/>
          <a:ext cx="261938" cy="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1240235</xdr:colOff>
      <xdr:row>27</xdr:row>
      <xdr:rowOff>267874</xdr:rowOff>
    </xdr:from>
    <xdr:to>
      <xdr:col>16</xdr:col>
      <xdr:colOff>15875</xdr:colOff>
      <xdr:row>27</xdr:row>
      <xdr:rowOff>277797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CxnSpPr/>
      </xdr:nvCxnSpPr>
      <xdr:spPr>
        <a:xfrm>
          <a:off x="4740673" y="7768812"/>
          <a:ext cx="2323702" cy="992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172243</xdr:colOff>
      <xdr:row>10</xdr:row>
      <xdr:rowOff>158626</xdr:rowOff>
    </xdr:from>
    <xdr:to>
      <xdr:col>9</xdr:col>
      <xdr:colOff>23415</xdr:colOff>
      <xdr:row>10</xdr:row>
      <xdr:rowOff>170537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xmlns="" id="{6BEC7C85-6B1A-431C-8BD7-101B5C97F880}"/>
            </a:ext>
          </a:extLst>
        </xdr:cNvPr>
        <xdr:cNvCxnSpPr/>
      </xdr:nvCxnSpPr>
      <xdr:spPr>
        <a:xfrm flipV="1">
          <a:off x="5750083" y="2901826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168648</xdr:colOff>
      <xdr:row>10</xdr:row>
      <xdr:rowOff>156246</xdr:rowOff>
    </xdr:from>
    <xdr:to>
      <xdr:col>14</xdr:col>
      <xdr:colOff>19820</xdr:colOff>
      <xdr:row>10</xdr:row>
      <xdr:rowOff>168157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xmlns="" id="{0A58A68F-6EDC-4A0F-BE8D-F8E997867D16}"/>
            </a:ext>
          </a:extLst>
        </xdr:cNvPr>
        <xdr:cNvCxnSpPr/>
      </xdr:nvCxnSpPr>
      <xdr:spPr>
        <a:xfrm flipV="1">
          <a:off x="6729468" y="2899446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182598</xdr:colOff>
      <xdr:row>20</xdr:row>
      <xdr:rowOff>150875</xdr:rowOff>
    </xdr:from>
    <xdr:to>
      <xdr:col>9</xdr:col>
      <xdr:colOff>33770</xdr:colOff>
      <xdr:row>20</xdr:row>
      <xdr:rowOff>162786</xdr:rowOff>
    </xdr:to>
    <xdr:cxnSp macro="">
      <xdr:nvCxnSpPr>
        <xdr:cNvPr id="4" name="ลูกศรเชื่อมต่อแบบตรง 3">
          <a:extLst>
            <a:ext uri="{FF2B5EF4-FFF2-40B4-BE49-F238E27FC236}">
              <a16:creationId xmlns:a16="http://schemas.microsoft.com/office/drawing/2014/main" xmlns="" id="{9F2329FC-B6FC-4243-B628-08EAD01A1990}"/>
            </a:ext>
          </a:extLst>
        </xdr:cNvPr>
        <xdr:cNvCxnSpPr/>
      </xdr:nvCxnSpPr>
      <xdr:spPr>
        <a:xfrm flipV="1">
          <a:off x="5760438" y="5637275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158784</xdr:colOff>
      <xdr:row>21</xdr:row>
      <xdr:rowOff>111167</xdr:rowOff>
    </xdr:from>
    <xdr:to>
      <xdr:col>10</xdr:col>
      <xdr:colOff>9956</xdr:colOff>
      <xdr:row>21</xdr:row>
      <xdr:rowOff>123078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xmlns="" id="{4685EC0D-72E9-4C5A-8CF8-CC3B2914A708}"/>
            </a:ext>
          </a:extLst>
        </xdr:cNvPr>
        <xdr:cNvCxnSpPr/>
      </xdr:nvCxnSpPr>
      <xdr:spPr>
        <a:xfrm flipV="1">
          <a:off x="5927124" y="5871887"/>
          <a:ext cx="2702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166700</xdr:colOff>
      <xdr:row>23</xdr:row>
      <xdr:rowOff>373067</xdr:rowOff>
    </xdr:from>
    <xdr:to>
      <xdr:col>8</xdr:col>
      <xdr:colOff>17872</xdr:colOff>
      <xdr:row>23</xdr:row>
      <xdr:rowOff>384978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xmlns="" id="{76834CE3-8C7B-48CF-859E-B9BC277A74D0}"/>
            </a:ext>
          </a:extLst>
        </xdr:cNvPr>
        <xdr:cNvCxnSpPr/>
      </xdr:nvCxnSpPr>
      <xdr:spPr>
        <a:xfrm flipV="1">
          <a:off x="5554040" y="7848287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158750</xdr:colOff>
      <xdr:row>23</xdr:row>
      <xdr:rowOff>357189</xdr:rowOff>
    </xdr:from>
    <xdr:to>
      <xdr:col>16</xdr:col>
      <xdr:colOff>9922</xdr:colOff>
      <xdr:row>23</xdr:row>
      <xdr:rowOff>369100</xdr:rowOff>
    </xdr:to>
    <xdr:cxnSp macro="">
      <xdr:nvCxnSpPr>
        <xdr:cNvPr id="7" name="ลูกศรเชื่อมต่อแบบตรง 6">
          <a:extLst>
            <a:ext uri="{FF2B5EF4-FFF2-40B4-BE49-F238E27FC236}">
              <a16:creationId xmlns:a16="http://schemas.microsoft.com/office/drawing/2014/main" xmlns="" id="{B9BB4BA6-A98E-424A-9916-6308362E6D88}"/>
            </a:ext>
          </a:extLst>
        </xdr:cNvPr>
        <xdr:cNvCxnSpPr/>
      </xdr:nvCxnSpPr>
      <xdr:spPr>
        <a:xfrm flipV="1">
          <a:off x="7100570" y="7832409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174625</xdr:colOff>
      <xdr:row>23</xdr:row>
      <xdr:rowOff>373062</xdr:rowOff>
    </xdr:from>
    <xdr:to>
      <xdr:col>14</xdr:col>
      <xdr:colOff>25797</xdr:colOff>
      <xdr:row>23</xdr:row>
      <xdr:rowOff>384973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xmlns="" id="{5403B6AC-ABE1-44FD-8F56-BAC944ECB055}"/>
            </a:ext>
          </a:extLst>
        </xdr:cNvPr>
        <xdr:cNvCxnSpPr/>
      </xdr:nvCxnSpPr>
      <xdr:spPr>
        <a:xfrm flipV="1">
          <a:off x="6735445" y="7848282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174624</xdr:colOff>
      <xdr:row>23</xdr:row>
      <xdr:rowOff>373060</xdr:rowOff>
    </xdr:from>
    <xdr:to>
      <xdr:col>12</xdr:col>
      <xdr:colOff>33734</xdr:colOff>
      <xdr:row>23</xdr:row>
      <xdr:rowOff>384971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xmlns="" id="{9F27837A-B374-467E-BA14-DA4B6739EB7E}"/>
            </a:ext>
          </a:extLst>
        </xdr:cNvPr>
        <xdr:cNvCxnSpPr/>
      </xdr:nvCxnSpPr>
      <xdr:spPr>
        <a:xfrm flipV="1">
          <a:off x="6362064" y="7848280"/>
          <a:ext cx="232490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23</xdr:row>
      <xdr:rowOff>365148</xdr:rowOff>
    </xdr:from>
    <xdr:to>
      <xdr:col>10</xdr:col>
      <xdr:colOff>41672</xdr:colOff>
      <xdr:row>23</xdr:row>
      <xdr:rowOff>377059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xmlns="" id="{C35D98B8-C2C7-4C10-A5BC-9BE7A3A2235B}"/>
            </a:ext>
          </a:extLst>
        </xdr:cNvPr>
        <xdr:cNvCxnSpPr/>
      </xdr:nvCxnSpPr>
      <xdr:spPr>
        <a:xfrm flipV="1">
          <a:off x="5958840" y="7840368"/>
          <a:ext cx="2702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</xdr:row>
      <xdr:rowOff>365148</xdr:rowOff>
    </xdr:from>
    <xdr:to>
      <xdr:col>6</xdr:col>
      <xdr:colOff>41672</xdr:colOff>
      <xdr:row>23</xdr:row>
      <xdr:rowOff>377059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xmlns="" id="{B21FE6D2-7DA1-4F14-AB7E-5D372082EACE}"/>
            </a:ext>
          </a:extLst>
        </xdr:cNvPr>
        <xdr:cNvCxnSpPr/>
      </xdr:nvCxnSpPr>
      <xdr:spPr>
        <a:xfrm flipV="1">
          <a:off x="5196840" y="7840368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10584</xdr:colOff>
      <xdr:row>24</xdr:row>
      <xdr:rowOff>275167</xdr:rowOff>
    </xdr:from>
    <xdr:to>
      <xdr:col>7</xdr:col>
      <xdr:colOff>0</xdr:colOff>
      <xdr:row>24</xdr:row>
      <xdr:rowOff>276495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xmlns="" id="{C1BC839B-C5DA-415E-8AAA-86C7B8562C17}"/>
            </a:ext>
          </a:extLst>
        </xdr:cNvPr>
        <xdr:cNvCxnSpPr/>
      </xdr:nvCxnSpPr>
      <xdr:spPr>
        <a:xfrm flipV="1">
          <a:off x="5207424" y="8702887"/>
          <a:ext cx="370416" cy="132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13</xdr:row>
      <xdr:rowOff>19050</xdr:rowOff>
    </xdr:from>
    <xdr:to>
      <xdr:col>10</xdr:col>
      <xdr:colOff>51197</xdr:colOff>
      <xdr:row>13</xdr:row>
      <xdr:rowOff>30961</xdr:rowOff>
    </xdr:to>
    <xdr:cxnSp macro="">
      <xdr:nvCxnSpPr>
        <xdr:cNvPr id="13" name="ลูกศรเชื่อมต่อแบบตรง 12">
          <a:extLst>
            <a:ext uri="{FF2B5EF4-FFF2-40B4-BE49-F238E27FC236}">
              <a16:creationId xmlns:a16="http://schemas.microsoft.com/office/drawing/2014/main" xmlns="" id="{6463F16F-D1BE-4E99-A960-902C766C9A25}"/>
            </a:ext>
          </a:extLst>
        </xdr:cNvPr>
        <xdr:cNvCxnSpPr/>
      </xdr:nvCxnSpPr>
      <xdr:spPr>
        <a:xfrm flipV="1">
          <a:off x="5968365" y="3585210"/>
          <a:ext cx="2702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9525</xdr:rowOff>
    </xdr:from>
    <xdr:to>
      <xdr:col>12</xdr:col>
      <xdr:colOff>41672</xdr:colOff>
      <xdr:row>13</xdr:row>
      <xdr:rowOff>21436</xdr:rowOff>
    </xdr:to>
    <xdr:cxnSp macro="">
      <xdr:nvCxnSpPr>
        <xdr:cNvPr id="14" name="ลูกศรเชื่อมต่อแบบตรง 13">
          <a:extLst>
            <a:ext uri="{FF2B5EF4-FFF2-40B4-BE49-F238E27FC236}">
              <a16:creationId xmlns:a16="http://schemas.microsoft.com/office/drawing/2014/main" xmlns="" id="{9F0A8205-F921-40D0-99ED-B91154D3AF73}"/>
            </a:ext>
          </a:extLst>
        </xdr:cNvPr>
        <xdr:cNvCxnSpPr/>
      </xdr:nvCxnSpPr>
      <xdr:spPr>
        <a:xfrm flipV="1">
          <a:off x="6370320" y="3575685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174637</xdr:colOff>
      <xdr:row>8</xdr:row>
      <xdr:rowOff>404</xdr:rowOff>
    </xdr:from>
    <xdr:to>
      <xdr:col>7</xdr:col>
      <xdr:colOff>21840</xdr:colOff>
      <xdr:row>8</xdr:row>
      <xdr:rowOff>404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4945075" y="2222904"/>
          <a:ext cx="418703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1232297</xdr:colOff>
      <xdr:row>20</xdr:row>
      <xdr:rowOff>267831</xdr:rowOff>
    </xdr:from>
    <xdr:to>
      <xdr:col>16</xdr:col>
      <xdr:colOff>0</xdr:colOff>
      <xdr:row>20</xdr:row>
      <xdr:rowOff>273782</xdr:rowOff>
    </xdr:to>
    <xdr:cxnSp macro="">
      <xdr:nvCxnSpPr>
        <xdr:cNvPr id="4" name="ลูกศรเชื่อมต่อแบบตร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4732735" y="6101894"/>
          <a:ext cx="2315765" cy="595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37703</xdr:colOff>
      <xdr:row>12</xdr:row>
      <xdr:rowOff>0</xdr:rowOff>
    </xdr:to>
    <xdr:cxnSp macro="">
      <xdr:nvCxnSpPr>
        <xdr:cNvPr id="20" name="ลูกศรเชื่อมต่อแบบตรง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>
          <a:off x="5532438" y="3333750"/>
          <a:ext cx="418703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166687</xdr:colOff>
      <xdr:row>14</xdr:row>
      <xdr:rowOff>269876</xdr:rowOff>
    </xdr:from>
    <xdr:to>
      <xdr:col>14</xdr:col>
      <xdr:colOff>190499</xdr:colOff>
      <xdr:row>14</xdr:row>
      <xdr:rowOff>271464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>
          <a:off x="5127625" y="4159251"/>
          <a:ext cx="1730374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174637</xdr:colOff>
      <xdr:row>8</xdr:row>
      <xdr:rowOff>404</xdr:rowOff>
    </xdr:from>
    <xdr:to>
      <xdr:col>7</xdr:col>
      <xdr:colOff>21840</xdr:colOff>
      <xdr:row>8</xdr:row>
      <xdr:rowOff>404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>
          <a:off x="4937137" y="2210204"/>
          <a:ext cx="418703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152793</xdr:colOff>
      <xdr:row>24</xdr:row>
      <xdr:rowOff>267895</xdr:rowOff>
    </xdr:from>
    <xdr:to>
      <xdr:col>15</xdr:col>
      <xdr:colOff>170653</xdr:colOff>
      <xdr:row>24</xdr:row>
      <xdr:rowOff>267895</xdr:rowOff>
    </xdr:to>
    <xdr:cxnSp macro="">
      <xdr:nvCxnSpPr>
        <xdr:cNvPr id="4" name="ลูกศรเชื่อมต่อแบบตรง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>
          <a:off x="6429768" y="6897295"/>
          <a:ext cx="58936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41672</xdr:colOff>
      <xdr:row>35</xdr:row>
      <xdr:rowOff>267914</xdr:rowOff>
    </xdr:from>
    <xdr:to>
      <xdr:col>15</xdr:col>
      <xdr:colOff>178594</xdr:colOff>
      <xdr:row>35</xdr:row>
      <xdr:rowOff>267915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flipV="1">
          <a:off x="4804172" y="9935789"/>
          <a:ext cx="2222897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184547</xdr:colOff>
      <xdr:row>32</xdr:row>
      <xdr:rowOff>178594</xdr:rowOff>
    </xdr:from>
    <xdr:to>
      <xdr:col>9</xdr:col>
      <xdr:colOff>29766</xdr:colOff>
      <xdr:row>32</xdr:row>
      <xdr:rowOff>178596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flipV="1">
          <a:off x="5518547" y="9017794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178594</xdr:colOff>
      <xdr:row>32</xdr:row>
      <xdr:rowOff>184547</xdr:rowOff>
    </xdr:from>
    <xdr:to>
      <xdr:col>12</xdr:col>
      <xdr:colOff>23813</xdr:colOff>
      <xdr:row>32</xdr:row>
      <xdr:rowOff>184549</xdr:rowOff>
    </xdr:to>
    <xdr:cxnSp macro="">
      <xdr:nvCxnSpPr>
        <xdr:cNvPr id="7" name="ลูกศรเชื่อมต่อแบบตรง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flipV="1">
          <a:off x="6084094" y="9023747"/>
          <a:ext cx="216694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5954</xdr:colOff>
      <xdr:row>32</xdr:row>
      <xdr:rowOff>196453</xdr:rowOff>
    </xdr:from>
    <xdr:to>
      <xdr:col>15</xdr:col>
      <xdr:colOff>35719</xdr:colOff>
      <xdr:row>32</xdr:row>
      <xdr:rowOff>196456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flipV="1">
          <a:off x="6663929" y="9035653"/>
          <a:ext cx="220265" cy="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</xdr:row>
      <xdr:rowOff>184547</xdr:rowOff>
    </xdr:from>
    <xdr:to>
      <xdr:col>6</xdr:col>
      <xdr:colOff>35719</xdr:colOff>
      <xdr:row>32</xdr:row>
      <xdr:rowOff>184549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flipV="1">
          <a:off x="4953000" y="9023747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37703</xdr:colOff>
      <xdr:row>12</xdr:row>
      <xdr:rowOff>0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>
          <a:off x="5524500" y="3314700"/>
          <a:ext cx="418703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1262063</xdr:colOff>
      <xdr:row>8</xdr:row>
      <xdr:rowOff>0</xdr:rowOff>
    </xdr:from>
    <xdr:to>
      <xdr:col>16</xdr:col>
      <xdr:colOff>0</xdr:colOff>
      <xdr:row>8</xdr:row>
      <xdr:rowOff>404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CxnSpPr/>
      </xdr:nvCxnSpPr>
      <xdr:spPr>
        <a:xfrm flipV="1">
          <a:off x="4762501" y="2222500"/>
          <a:ext cx="2285999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261954</xdr:rowOff>
    </xdr:from>
    <xdr:to>
      <xdr:col>6</xdr:col>
      <xdr:colOff>41672</xdr:colOff>
      <xdr:row>22</xdr:row>
      <xdr:rowOff>273865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CxnSpPr/>
      </xdr:nvCxnSpPr>
      <xdr:spPr>
        <a:xfrm flipV="1">
          <a:off x="4960938" y="6373829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19</xdr:row>
      <xdr:rowOff>0</xdr:rowOff>
    </xdr:from>
    <xdr:to>
      <xdr:col>10</xdr:col>
      <xdr:colOff>41672</xdr:colOff>
      <xdr:row>19</xdr:row>
      <xdr:rowOff>11911</xdr:rowOff>
    </xdr:to>
    <xdr:cxnSp macro="">
      <xdr:nvCxnSpPr>
        <xdr:cNvPr id="22" name="ลูกศรเชื่อมต่อแบบตรง 21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CxnSpPr/>
      </xdr:nvCxnSpPr>
      <xdr:spPr>
        <a:xfrm flipV="1">
          <a:off x="5722938" y="5278438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</xdr:row>
      <xdr:rowOff>269892</xdr:rowOff>
    </xdr:from>
    <xdr:to>
      <xdr:col>16</xdr:col>
      <xdr:colOff>7937</xdr:colOff>
      <xdr:row>15</xdr:row>
      <xdr:rowOff>270296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CxnSpPr/>
      </xdr:nvCxnSpPr>
      <xdr:spPr>
        <a:xfrm flipV="1">
          <a:off x="4770438" y="4437080"/>
          <a:ext cx="2285999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41672</xdr:colOff>
      <xdr:row>12</xdr:row>
      <xdr:rowOff>11911</xdr:rowOff>
    </xdr:to>
    <xdr:cxnSp macro="">
      <xdr:nvCxnSpPr>
        <xdr:cNvPr id="24" name="ลูกศรเชื่อมต่อแบบตรง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CxnSpPr/>
      </xdr:nvCxnSpPr>
      <xdr:spPr>
        <a:xfrm flipV="1">
          <a:off x="5722938" y="3333750"/>
          <a:ext cx="232172" cy="1191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166679</xdr:colOff>
      <xdr:row>29</xdr:row>
      <xdr:rowOff>7937</xdr:rowOff>
    </xdr:from>
    <xdr:to>
      <xdr:col>15</xdr:col>
      <xdr:colOff>63492</xdr:colOff>
      <xdr:row>29</xdr:row>
      <xdr:rowOff>9525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CxnSpPr/>
      </xdr:nvCxnSpPr>
      <xdr:spPr>
        <a:xfrm>
          <a:off x="6080117" y="8064500"/>
          <a:ext cx="84137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15864</xdr:colOff>
      <xdr:row>30</xdr:row>
      <xdr:rowOff>230188</xdr:rowOff>
    </xdr:from>
    <xdr:to>
      <xdr:col>12</xdr:col>
      <xdr:colOff>0</xdr:colOff>
      <xdr:row>30</xdr:row>
      <xdr:rowOff>238141</xdr:rowOff>
    </xdr:to>
    <xdr:cxnSp macro="">
      <xdr:nvCxnSpPr>
        <xdr:cNvPr id="40" name="ลูกศรเชื่อมต่อแบบตรง 3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CxnSpPr/>
      </xdr:nvCxnSpPr>
      <xdr:spPr>
        <a:xfrm flipV="1">
          <a:off x="5929302" y="8564563"/>
          <a:ext cx="357198" cy="795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166711</xdr:colOff>
      <xdr:row>14</xdr:row>
      <xdr:rowOff>0</xdr:rowOff>
    </xdr:from>
    <xdr:to>
      <xdr:col>8</xdr:col>
      <xdr:colOff>21852</xdr:colOff>
      <xdr:row>14</xdr:row>
      <xdr:rowOff>404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CxnSpPr/>
      </xdr:nvCxnSpPr>
      <xdr:spPr>
        <a:xfrm>
          <a:off x="5318149" y="3889375"/>
          <a:ext cx="236141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41672</xdr:colOff>
      <xdr:row>57</xdr:row>
      <xdr:rowOff>267914</xdr:rowOff>
    </xdr:from>
    <xdr:to>
      <xdr:col>15</xdr:col>
      <xdr:colOff>178594</xdr:colOff>
      <xdr:row>57</xdr:row>
      <xdr:rowOff>267915</xdr:rowOff>
    </xdr:to>
    <xdr:cxnSp macro="">
      <xdr:nvCxnSpPr>
        <xdr:cNvPr id="13" name="ลูกศรเชื่อมต่อแบบตรง 12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CxnSpPr/>
      </xdr:nvCxnSpPr>
      <xdr:spPr>
        <a:xfrm flipV="1">
          <a:off x="4804172" y="11869364"/>
          <a:ext cx="2222897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184547</xdr:colOff>
      <xdr:row>54</xdr:row>
      <xdr:rowOff>178594</xdr:rowOff>
    </xdr:from>
    <xdr:to>
      <xdr:col>9</xdr:col>
      <xdr:colOff>29766</xdr:colOff>
      <xdr:row>54</xdr:row>
      <xdr:rowOff>178596</xdr:rowOff>
    </xdr:to>
    <xdr:cxnSp macro="">
      <xdr:nvCxnSpPr>
        <xdr:cNvPr id="14" name="ลูกศรเชื่อมต่อแบบตรง 13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CxnSpPr/>
      </xdr:nvCxnSpPr>
      <xdr:spPr>
        <a:xfrm flipV="1">
          <a:off x="5518547" y="10951369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178594</xdr:colOff>
      <xdr:row>54</xdr:row>
      <xdr:rowOff>184547</xdr:rowOff>
    </xdr:from>
    <xdr:to>
      <xdr:col>12</xdr:col>
      <xdr:colOff>23813</xdr:colOff>
      <xdr:row>54</xdr:row>
      <xdr:rowOff>184549</xdr:rowOff>
    </xdr:to>
    <xdr:cxnSp macro="">
      <xdr:nvCxnSpPr>
        <xdr:cNvPr id="15" name="ลูกศรเชื่อมต่อแบบตรง 14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CxnSpPr/>
      </xdr:nvCxnSpPr>
      <xdr:spPr>
        <a:xfrm flipV="1">
          <a:off x="6084094" y="10957322"/>
          <a:ext cx="216694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5954</xdr:colOff>
      <xdr:row>54</xdr:row>
      <xdr:rowOff>196453</xdr:rowOff>
    </xdr:from>
    <xdr:to>
      <xdr:col>15</xdr:col>
      <xdr:colOff>35719</xdr:colOff>
      <xdr:row>54</xdr:row>
      <xdr:rowOff>196456</xdr:rowOff>
    </xdr:to>
    <xdr:cxnSp macro="">
      <xdr:nvCxnSpPr>
        <xdr:cNvPr id="16" name="ลูกศรเชื่อมต่อแบบตรง 15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CxnSpPr/>
      </xdr:nvCxnSpPr>
      <xdr:spPr>
        <a:xfrm flipV="1">
          <a:off x="6663929" y="10969228"/>
          <a:ext cx="220265" cy="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54</xdr:row>
      <xdr:rowOff>184547</xdr:rowOff>
    </xdr:from>
    <xdr:to>
      <xdr:col>6</xdr:col>
      <xdr:colOff>35719</xdr:colOff>
      <xdr:row>54</xdr:row>
      <xdr:rowOff>184549</xdr:rowOff>
    </xdr:to>
    <xdr:cxnSp macro="">
      <xdr:nvCxnSpPr>
        <xdr:cNvPr id="17" name="ลูกศรเชื่อมต่อแบบตรง 16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CxnSpPr/>
      </xdr:nvCxnSpPr>
      <xdr:spPr>
        <a:xfrm flipV="1">
          <a:off x="4953000" y="10957322"/>
          <a:ext cx="226219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166710</xdr:colOff>
      <xdr:row>18</xdr:row>
      <xdr:rowOff>0</xdr:rowOff>
    </xdr:from>
    <xdr:to>
      <xdr:col>8</xdr:col>
      <xdr:colOff>142897</xdr:colOff>
      <xdr:row>18</xdr:row>
      <xdr:rowOff>1588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CxnSpPr/>
      </xdr:nvCxnSpPr>
      <xdr:spPr>
        <a:xfrm>
          <a:off x="5318148" y="5000625"/>
          <a:ext cx="357187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174636</xdr:colOff>
      <xdr:row>23</xdr:row>
      <xdr:rowOff>0</xdr:rowOff>
    </xdr:from>
    <xdr:to>
      <xdr:col>9</xdr:col>
      <xdr:colOff>29777</xdr:colOff>
      <xdr:row>23</xdr:row>
      <xdr:rowOff>404</xdr:rowOff>
    </xdr:to>
    <xdr:cxnSp macro="">
      <xdr:nvCxnSpPr>
        <xdr:cNvPr id="27" name="ลูกศรเชื่อมต่อแบบตรง 26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CxnSpPr/>
      </xdr:nvCxnSpPr>
      <xdr:spPr>
        <a:xfrm>
          <a:off x="5516574" y="6389688"/>
          <a:ext cx="236141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27</xdr:row>
      <xdr:rowOff>0</xdr:rowOff>
    </xdr:from>
    <xdr:to>
      <xdr:col>14</xdr:col>
      <xdr:colOff>45641</xdr:colOff>
      <xdr:row>27</xdr:row>
      <xdr:rowOff>404</xdr:rowOff>
    </xdr:to>
    <xdr:cxnSp macro="">
      <xdr:nvCxnSpPr>
        <xdr:cNvPr id="28" name="ลูกศรเชื่อมต่อแบบตรง 27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CxnSpPr/>
      </xdr:nvCxnSpPr>
      <xdr:spPr>
        <a:xfrm>
          <a:off x="6477000" y="5834063"/>
          <a:ext cx="236141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30</xdr:row>
      <xdr:rowOff>0</xdr:rowOff>
    </xdr:from>
    <xdr:to>
      <xdr:col>14</xdr:col>
      <xdr:colOff>7938</xdr:colOff>
      <xdr:row>30</xdr:row>
      <xdr:rowOff>1588</xdr:rowOff>
    </xdr:to>
    <xdr:cxnSp macro="">
      <xdr:nvCxnSpPr>
        <xdr:cNvPr id="29" name="ลูกศรเชื่อมต่อแบบตรง 28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CxnSpPr/>
      </xdr:nvCxnSpPr>
      <xdr:spPr>
        <a:xfrm>
          <a:off x="6286500" y="6667500"/>
          <a:ext cx="388938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166699</xdr:colOff>
      <xdr:row>8</xdr:row>
      <xdr:rowOff>0</xdr:rowOff>
    </xdr:from>
    <xdr:to>
      <xdr:col>7</xdr:col>
      <xdr:colOff>21840</xdr:colOff>
      <xdr:row>8</xdr:row>
      <xdr:rowOff>404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>
          <a:off x="5127637" y="2222500"/>
          <a:ext cx="236141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166698</xdr:colOff>
      <xdr:row>34</xdr:row>
      <xdr:rowOff>7956</xdr:rowOff>
    </xdr:from>
    <xdr:to>
      <xdr:col>15</xdr:col>
      <xdr:colOff>21839</xdr:colOff>
      <xdr:row>34</xdr:row>
      <xdr:rowOff>8360</xdr:rowOff>
    </xdr:to>
    <xdr:cxnSp macro="">
      <xdr:nvCxnSpPr>
        <xdr:cNvPr id="18" name="ลูกศรเชื่อมต่อแบบตรง 1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CxnSpPr/>
      </xdr:nvCxnSpPr>
      <xdr:spPr>
        <a:xfrm>
          <a:off x="6643698" y="9453581"/>
          <a:ext cx="236141" cy="40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6" workbookViewId="0">
      <selection activeCell="B30" sqref="B30"/>
    </sheetView>
  </sheetViews>
  <sheetFormatPr defaultRowHeight="21" x14ac:dyDescent="0.35"/>
  <cols>
    <col min="1" max="1" width="4.875" style="89" customWidth="1"/>
    <col min="2" max="2" width="49.375" style="89" customWidth="1"/>
    <col min="3" max="3" width="12.75" style="89" customWidth="1"/>
    <col min="4" max="7" width="11.875" style="89" customWidth="1"/>
    <col min="8" max="8" width="12.125" style="89" customWidth="1"/>
    <col min="9" max="16384" width="9" style="89"/>
  </cols>
  <sheetData>
    <row r="1" spans="1:8" x14ac:dyDescent="0.35">
      <c r="A1" s="120" t="s">
        <v>496</v>
      </c>
      <c r="B1" s="120"/>
      <c r="C1" s="120"/>
      <c r="D1" s="120"/>
      <c r="E1" s="120"/>
      <c r="F1" s="120"/>
      <c r="G1" s="120"/>
      <c r="H1" s="120"/>
    </row>
    <row r="2" spans="1:8" x14ac:dyDescent="0.35">
      <c r="A2" s="120" t="s">
        <v>504</v>
      </c>
      <c r="B2" s="120"/>
      <c r="C2" s="120"/>
      <c r="D2" s="120"/>
      <c r="E2" s="120"/>
      <c r="F2" s="120"/>
      <c r="G2" s="120"/>
      <c r="H2" s="120"/>
    </row>
    <row r="3" spans="1:8" x14ac:dyDescent="0.35">
      <c r="A3" s="121" t="s">
        <v>497</v>
      </c>
      <c r="B3" s="121" t="s">
        <v>498</v>
      </c>
      <c r="C3" s="122" t="s">
        <v>499</v>
      </c>
      <c r="D3" s="123"/>
      <c r="E3" s="123"/>
      <c r="F3" s="123"/>
      <c r="G3" s="124"/>
      <c r="H3" s="121" t="s">
        <v>9</v>
      </c>
    </row>
    <row r="4" spans="1:8" x14ac:dyDescent="0.35">
      <c r="A4" s="121"/>
      <c r="B4" s="121"/>
      <c r="C4" s="90" t="s">
        <v>500</v>
      </c>
      <c r="D4" s="91" t="s">
        <v>335</v>
      </c>
      <c r="E4" s="112" t="s">
        <v>512</v>
      </c>
      <c r="F4" s="91" t="s">
        <v>501</v>
      </c>
      <c r="G4" s="91" t="s">
        <v>502</v>
      </c>
      <c r="H4" s="121"/>
    </row>
    <row r="5" spans="1:8" x14ac:dyDescent="0.35">
      <c r="A5" s="116" t="s">
        <v>519</v>
      </c>
      <c r="B5" s="117"/>
      <c r="C5" s="117"/>
      <c r="D5" s="117"/>
      <c r="E5" s="117"/>
      <c r="F5" s="117"/>
      <c r="G5" s="117"/>
      <c r="H5" s="117"/>
    </row>
    <row r="6" spans="1:8" x14ac:dyDescent="0.35">
      <c r="A6" s="92" t="s">
        <v>505</v>
      </c>
      <c r="B6" s="93"/>
      <c r="C6" s="93"/>
      <c r="D6" s="93"/>
      <c r="E6" s="93"/>
      <c r="F6" s="93"/>
      <c r="G6" s="93"/>
      <c r="H6" s="93"/>
    </row>
    <row r="7" spans="1:8" x14ac:dyDescent="0.35">
      <c r="A7" s="94">
        <v>1</v>
      </c>
      <c r="B7" s="95" t="s">
        <v>507</v>
      </c>
      <c r="C7" s="105">
        <v>20000</v>
      </c>
      <c r="D7" s="96"/>
      <c r="E7" s="96"/>
      <c r="F7" s="96"/>
      <c r="G7" s="96"/>
      <c r="H7" s="97"/>
    </row>
    <row r="8" spans="1:8" x14ac:dyDescent="0.35">
      <c r="A8" s="94">
        <v>2</v>
      </c>
      <c r="B8" s="95" t="s">
        <v>506</v>
      </c>
      <c r="C8" s="105">
        <v>100000</v>
      </c>
      <c r="D8" s="96"/>
      <c r="E8" s="96"/>
      <c r="F8" s="96"/>
      <c r="G8" s="96"/>
      <c r="H8" s="97"/>
    </row>
    <row r="9" spans="1:8" x14ac:dyDescent="0.35">
      <c r="A9" s="94">
        <v>3</v>
      </c>
      <c r="B9" s="95" t="s">
        <v>508</v>
      </c>
      <c r="C9" s="105">
        <v>200000</v>
      </c>
      <c r="D9" s="96"/>
      <c r="E9" s="96"/>
      <c r="F9" s="96"/>
      <c r="G9" s="96"/>
      <c r="H9" s="96"/>
    </row>
    <row r="10" spans="1:8" ht="42" x14ac:dyDescent="0.35">
      <c r="A10" s="107">
        <v>4</v>
      </c>
      <c r="B10" s="106" t="s">
        <v>509</v>
      </c>
      <c r="C10" s="105">
        <v>49800</v>
      </c>
      <c r="D10" s="96"/>
      <c r="E10" s="96"/>
      <c r="F10" s="96"/>
      <c r="G10" s="96"/>
      <c r="H10" s="96"/>
    </row>
    <row r="11" spans="1:8" x14ac:dyDescent="0.35">
      <c r="A11" s="98" t="s">
        <v>510</v>
      </c>
      <c r="B11" s="98"/>
      <c r="C11" s="99"/>
      <c r="D11" s="99"/>
      <c r="E11" s="99"/>
      <c r="F11" s="99"/>
      <c r="G11" s="99"/>
      <c r="H11" s="99"/>
    </row>
    <row r="12" spans="1:8" x14ac:dyDescent="0.35">
      <c r="A12" s="94">
        <v>1</v>
      </c>
      <c r="B12" s="95" t="s">
        <v>176</v>
      </c>
      <c r="C12" s="105">
        <v>215000</v>
      </c>
      <c r="D12" s="96"/>
      <c r="E12" s="96"/>
      <c r="F12" s="96"/>
      <c r="G12" s="96"/>
      <c r="H12" s="97"/>
    </row>
    <row r="13" spans="1:8" x14ac:dyDescent="0.35">
      <c r="A13" s="98" t="s">
        <v>511</v>
      </c>
      <c r="B13" s="108"/>
      <c r="C13" s="109"/>
      <c r="D13" s="110"/>
      <c r="E13" s="110"/>
      <c r="F13" s="110"/>
      <c r="G13" s="110"/>
      <c r="H13" s="111"/>
    </row>
    <row r="14" spans="1:8" x14ac:dyDescent="0.35">
      <c r="A14" s="94">
        <v>1</v>
      </c>
      <c r="B14" s="95" t="s">
        <v>179</v>
      </c>
      <c r="C14" s="105">
        <v>90000</v>
      </c>
      <c r="D14" s="96"/>
      <c r="E14" s="96">
        <v>90000</v>
      </c>
      <c r="F14" s="96"/>
      <c r="G14" s="96"/>
      <c r="H14" s="97"/>
    </row>
    <row r="15" spans="1:8" x14ac:dyDescent="0.35">
      <c r="A15" s="98" t="s">
        <v>513</v>
      </c>
      <c r="B15" s="108"/>
      <c r="C15" s="109"/>
      <c r="D15" s="110"/>
      <c r="E15" s="110"/>
      <c r="F15" s="110"/>
      <c r="G15" s="110"/>
      <c r="H15" s="111"/>
    </row>
    <row r="16" spans="1:8" x14ac:dyDescent="0.35">
      <c r="A16" s="94">
        <v>1</v>
      </c>
      <c r="B16" s="95" t="s">
        <v>240</v>
      </c>
      <c r="C16" s="105">
        <v>0</v>
      </c>
      <c r="D16" s="96"/>
      <c r="E16" s="96"/>
      <c r="F16" s="96"/>
      <c r="G16" s="96"/>
      <c r="H16" s="97"/>
    </row>
    <row r="17" spans="1:8" x14ac:dyDescent="0.35">
      <c r="A17" s="98" t="s">
        <v>517</v>
      </c>
      <c r="B17" s="108"/>
      <c r="C17" s="109"/>
      <c r="D17" s="110"/>
      <c r="E17" s="110"/>
      <c r="F17" s="110"/>
      <c r="G17" s="110"/>
      <c r="H17" s="111"/>
    </row>
    <row r="18" spans="1:8" x14ac:dyDescent="0.35">
      <c r="A18" s="94">
        <v>1</v>
      </c>
      <c r="B18" s="95" t="s">
        <v>514</v>
      </c>
      <c r="C18" s="105">
        <v>30000</v>
      </c>
      <c r="D18" s="96"/>
      <c r="E18" s="96"/>
      <c r="F18" s="96"/>
      <c r="G18" s="96"/>
      <c r="H18" s="97"/>
    </row>
    <row r="19" spans="1:8" x14ac:dyDescent="0.35">
      <c r="A19" s="94">
        <v>2</v>
      </c>
      <c r="B19" s="95" t="s">
        <v>515</v>
      </c>
      <c r="C19" s="105">
        <v>0</v>
      </c>
      <c r="D19" s="96"/>
      <c r="E19" s="96"/>
      <c r="F19" s="96"/>
      <c r="G19" s="96"/>
      <c r="H19" s="97"/>
    </row>
    <row r="20" spans="1:8" x14ac:dyDescent="0.35">
      <c r="A20" s="98" t="s">
        <v>516</v>
      </c>
      <c r="B20" s="108"/>
      <c r="C20" s="109"/>
      <c r="D20" s="110"/>
      <c r="E20" s="110"/>
      <c r="F20" s="110"/>
      <c r="G20" s="110"/>
      <c r="H20" s="111"/>
    </row>
    <row r="21" spans="1:8" ht="42" x14ac:dyDescent="0.35">
      <c r="A21" s="107">
        <v>1</v>
      </c>
      <c r="B21" s="106" t="s">
        <v>390</v>
      </c>
      <c r="C21" s="105">
        <v>1556720</v>
      </c>
      <c r="D21" s="96"/>
      <c r="E21" s="96"/>
      <c r="F21" s="96"/>
      <c r="G21" s="96"/>
      <c r="H21" s="97"/>
    </row>
    <row r="22" spans="1:8" ht="21.75" thickBot="1" x14ac:dyDescent="0.4">
      <c r="A22" s="100"/>
      <c r="B22" s="101" t="s">
        <v>518</v>
      </c>
      <c r="C22" s="114">
        <f>C7+C8+C9+C10+C12+C14+C16+C18+C19+C21</f>
        <v>2261520</v>
      </c>
      <c r="D22" s="102"/>
      <c r="E22" s="102"/>
      <c r="F22" s="102"/>
      <c r="G22" s="102"/>
      <c r="H22" s="103"/>
    </row>
    <row r="23" spans="1:8" ht="21.75" thickTop="1" x14ac:dyDescent="0.35">
      <c r="A23" s="118" t="s">
        <v>503</v>
      </c>
      <c r="B23" s="119"/>
      <c r="C23" s="115">
        <f>C22</f>
        <v>2261520</v>
      </c>
      <c r="D23" s="104"/>
      <c r="E23" s="104"/>
      <c r="F23" s="104"/>
      <c r="G23" s="104"/>
      <c r="H23" s="104"/>
    </row>
  </sheetData>
  <mergeCells count="8">
    <mergeCell ref="A1:H1"/>
    <mergeCell ref="A2:H2"/>
    <mergeCell ref="A3:A4"/>
    <mergeCell ref="B3:B4"/>
    <mergeCell ref="C3:G3"/>
    <mergeCell ref="H3:H4"/>
    <mergeCell ref="A23:B23"/>
    <mergeCell ref="A5:H5"/>
  </mergeCells>
  <printOptions horizontalCentered="1"/>
  <pageMargins left="0.2" right="0.2" top="0.25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zoomScale="120" zoomScaleNormal="120" workbookViewId="0">
      <pane ySplit="4" topLeftCell="A29" activePane="bottomLeft" state="frozen"/>
      <selection pane="bottomLeft" activeCell="A39" sqref="A39:T39"/>
    </sheetView>
  </sheetViews>
  <sheetFormatPr defaultColWidth="17.375" defaultRowHeight="18.75" x14ac:dyDescent="0.2"/>
  <cols>
    <col min="1" max="2" width="18.625" style="1" customWidth="1"/>
    <col min="3" max="3" width="8.625" style="22" customWidth="1"/>
    <col min="4" max="4" width="16.625" style="1" customWidth="1"/>
    <col min="5" max="10" width="2.5" style="1" customWidth="1"/>
    <col min="11" max="11" width="2.375" style="1" bestFit="1" customWidth="1"/>
    <col min="12" max="16" width="2.5" style="1" customWidth="1"/>
    <col min="17" max="18" width="8.625" style="1" customWidth="1"/>
    <col min="19" max="19" width="11.625" style="1" customWidth="1"/>
    <col min="20" max="20" width="13.625" style="1" customWidth="1"/>
    <col min="21" max="252" width="7.875" style="1" customWidth="1"/>
    <col min="253" max="253" width="17.375" style="1"/>
    <col min="254" max="254" width="17.375" style="1" customWidth="1"/>
    <col min="255" max="255" width="17.875" style="1" customWidth="1"/>
    <col min="256" max="256" width="7.875" style="1" customWidth="1"/>
    <col min="257" max="257" width="8.625" style="1" customWidth="1"/>
    <col min="258" max="272" width="2.5" style="1" customWidth="1"/>
    <col min="273" max="273" width="8.75" style="1" customWidth="1"/>
    <col min="274" max="274" width="7.5" style="1" bestFit="1" customWidth="1"/>
    <col min="275" max="275" width="12.25" style="1" bestFit="1" customWidth="1"/>
    <col min="276" max="276" width="15.375" style="1" customWidth="1"/>
    <col min="277" max="508" width="7.875" style="1" customWidth="1"/>
    <col min="509" max="509" width="17.375" style="1"/>
    <col min="510" max="510" width="17.375" style="1" customWidth="1"/>
    <col min="511" max="511" width="17.875" style="1" customWidth="1"/>
    <col min="512" max="512" width="7.875" style="1" customWidth="1"/>
    <col min="513" max="513" width="8.625" style="1" customWidth="1"/>
    <col min="514" max="528" width="2.5" style="1" customWidth="1"/>
    <col min="529" max="529" width="8.75" style="1" customWidth="1"/>
    <col min="530" max="530" width="7.5" style="1" bestFit="1" customWidth="1"/>
    <col min="531" max="531" width="12.25" style="1" bestFit="1" customWidth="1"/>
    <col min="532" max="532" width="15.375" style="1" customWidth="1"/>
    <col min="533" max="764" width="7.875" style="1" customWidth="1"/>
    <col min="765" max="765" width="17.375" style="1"/>
    <col min="766" max="766" width="17.375" style="1" customWidth="1"/>
    <col min="767" max="767" width="17.875" style="1" customWidth="1"/>
    <col min="768" max="768" width="7.875" style="1" customWidth="1"/>
    <col min="769" max="769" width="8.625" style="1" customWidth="1"/>
    <col min="770" max="784" width="2.5" style="1" customWidth="1"/>
    <col min="785" max="785" width="8.75" style="1" customWidth="1"/>
    <col min="786" max="786" width="7.5" style="1" bestFit="1" customWidth="1"/>
    <col min="787" max="787" width="12.25" style="1" bestFit="1" customWidth="1"/>
    <col min="788" max="788" width="15.375" style="1" customWidth="1"/>
    <col min="789" max="1020" width="7.875" style="1" customWidth="1"/>
    <col min="1021" max="1021" width="17.375" style="1"/>
    <col min="1022" max="1022" width="17.375" style="1" customWidth="1"/>
    <col min="1023" max="1023" width="17.875" style="1" customWidth="1"/>
    <col min="1024" max="1024" width="7.875" style="1" customWidth="1"/>
    <col min="1025" max="1025" width="8.625" style="1" customWidth="1"/>
    <col min="1026" max="1040" width="2.5" style="1" customWidth="1"/>
    <col min="1041" max="1041" width="8.75" style="1" customWidth="1"/>
    <col min="1042" max="1042" width="7.5" style="1" bestFit="1" customWidth="1"/>
    <col min="1043" max="1043" width="12.25" style="1" bestFit="1" customWidth="1"/>
    <col min="1044" max="1044" width="15.375" style="1" customWidth="1"/>
    <col min="1045" max="1276" width="7.875" style="1" customWidth="1"/>
    <col min="1277" max="1277" width="17.375" style="1"/>
    <col min="1278" max="1278" width="17.375" style="1" customWidth="1"/>
    <col min="1279" max="1279" width="17.875" style="1" customWidth="1"/>
    <col min="1280" max="1280" width="7.875" style="1" customWidth="1"/>
    <col min="1281" max="1281" width="8.625" style="1" customWidth="1"/>
    <col min="1282" max="1296" width="2.5" style="1" customWidth="1"/>
    <col min="1297" max="1297" width="8.75" style="1" customWidth="1"/>
    <col min="1298" max="1298" width="7.5" style="1" bestFit="1" customWidth="1"/>
    <col min="1299" max="1299" width="12.25" style="1" bestFit="1" customWidth="1"/>
    <col min="1300" max="1300" width="15.375" style="1" customWidth="1"/>
    <col min="1301" max="1532" width="7.875" style="1" customWidth="1"/>
    <col min="1533" max="1533" width="17.375" style="1"/>
    <col min="1534" max="1534" width="17.375" style="1" customWidth="1"/>
    <col min="1535" max="1535" width="17.875" style="1" customWidth="1"/>
    <col min="1536" max="1536" width="7.875" style="1" customWidth="1"/>
    <col min="1537" max="1537" width="8.625" style="1" customWidth="1"/>
    <col min="1538" max="1552" width="2.5" style="1" customWidth="1"/>
    <col min="1553" max="1553" width="8.75" style="1" customWidth="1"/>
    <col min="1554" max="1554" width="7.5" style="1" bestFit="1" customWidth="1"/>
    <col min="1555" max="1555" width="12.25" style="1" bestFit="1" customWidth="1"/>
    <col min="1556" max="1556" width="15.375" style="1" customWidth="1"/>
    <col min="1557" max="1788" width="7.875" style="1" customWidth="1"/>
    <col min="1789" max="1789" width="17.375" style="1"/>
    <col min="1790" max="1790" width="17.375" style="1" customWidth="1"/>
    <col min="1791" max="1791" width="17.875" style="1" customWidth="1"/>
    <col min="1792" max="1792" width="7.875" style="1" customWidth="1"/>
    <col min="1793" max="1793" width="8.625" style="1" customWidth="1"/>
    <col min="1794" max="1808" width="2.5" style="1" customWidth="1"/>
    <col min="1809" max="1809" width="8.75" style="1" customWidth="1"/>
    <col min="1810" max="1810" width="7.5" style="1" bestFit="1" customWidth="1"/>
    <col min="1811" max="1811" width="12.25" style="1" bestFit="1" customWidth="1"/>
    <col min="1812" max="1812" width="15.375" style="1" customWidth="1"/>
    <col min="1813" max="2044" width="7.875" style="1" customWidth="1"/>
    <col min="2045" max="2045" width="17.375" style="1"/>
    <col min="2046" max="2046" width="17.375" style="1" customWidth="1"/>
    <col min="2047" max="2047" width="17.875" style="1" customWidth="1"/>
    <col min="2048" max="2048" width="7.875" style="1" customWidth="1"/>
    <col min="2049" max="2049" width="8.625" style="1" customWidth="1"/>
    <col min="2050" max="2064" width="2.5" style="1" customWidth="1"/>
    <col min="2065" max="2065" width="8.75" style="1" customWidth="1"/>
    <col min="2066" max="2066" width="7.5" style="1" bestFit="1" customWidth="1"/>
    <col min="2067" max="2067" width="12.25" style="1" bestFit="1" customWidth="1"/>
    <col min="2068" max="2068" width="15.375" style="1" customWidth="1"/>
    <col min="2069" max="2300" width="7.875" style="1" customWidth="1"/>
    <col min="2301" max="2301" width="17.375" style="1"/>
    <col min="2302" max="2302" width="17.375" style="1" customWidth="1"/>
    <col min="2303" max="2303" width="17.875" style="1" customWidth="1"/>
    <col min="2304" max="2304" width="7.875" style="1" customWidth="1"/>
    <col min="2305" max="2305" width="8.625" style="1" customWidth="1"/>
    <col min="2306" max="2320" width="2.5" style="1" customWidth="1"/>
    <col min="2321" max="2321" width="8.75" style="1" customWidth="1"/>
    <col min="2322" max="2322" width="7.5" style="1" bestFit="1" customWidth="1"/>
    <col min="2323" max="2323" width="12.25" style="1" bestFit="1" customWidth="1"/>
    <col min="2324" max="2324" width="15.375" style="1" customWidth="1"/>
    <col min="2325" max="2556" width="7.875" style="1" customWidth="1"/>
    <col min="2557" max="2557" width="17.375" style="1"/>
    <col min="2558" max="2558" width="17.375" style="1" customWidth="1"/>
    <col min="2559" max="2559" width="17.875" style="1" customWidth="1"/>
    <col min="2560" max="2560" width="7.875" style="1" customWidth="1"/>
    <col min="2561" max="2561" width="8.625" style="1" customWidth="1"/>
    <col min="2562" max="2576" width="2.5" style="1" customWidth="1"/>
    <col min="2577" max="2577" width="8.75" style="1" customWidth="1"/>
    <col min="2578" max="2578" width="7.5" style="1" bestFit="1" customWidth="1"/>
    <col min="2579" max="2579" width="12.25" style="1" bestFit="1" customWidth="1"/>
    <col min="2580" max="2580" width="15.375" style="1" customWidth="1"/>
    <col min="2581" max="2812" width="7.875" style="1" customWidth="1"/>
    <col min="2813" max="2813" width="17.375" style="1"/>
    <col min="2814" max="2814" width="17.375" style="1" customWidth="1"/>
    <col min="2815" max="2815" width="17.875" style="1" customWidth="1"/>
    <col min="2816" max="2816" width="7.875" style="1" customWidth="1"/>
    <col min="2817" max="2817" width="8.625" style="1" customWidth="1"/>
    <col min="2818" max="2832" width="2.5" style="1" customWidth="1"/>
    <col min="2833" max="2833" width="8.75" style="1" customWidth="1"/>
    <col min="2834" max="2834" width="7.5" style="1" bestFit="1" customWidth="1"/>
    <col min="2835" max="2835" width="12.25" style="1" bestFit="1" customWidth="1"/>
    <col min="2836" max="2836" width="15.375" style="1" customWidth="1"/>
    <col min="2837" max="3068" width="7.875" style="1" customWidth="1"/>
    <col min="3069" max="3069" width="17.375" style="1"/>
    <col min="3070" max="3070" width="17.375" style="1" customWidth="1"/>
    <col min="3071" max="3071" width="17.875" style="1" customWidth="1"/>
    <col min="3072" max="3072" width="7.875" style="1" customWidth="1"/>
    <col min="3073" max="3073" width="8.625" style="1" customWidth="1"/>
    <col min="3074" max="3088" width="2.5" style="1" customWidth="1"/>
    <col min="3089" max="3089" width="8.75" style="1" customWidth="1"/>
    <col min="3090" max="3090" width="7.5" style="1" bestFit="1" customWidth="1"/>
    <col min="3091" max="3091" width="12.25" style="1" bestFit="1" customWidth="1"/>
    <col min="3092" max="3092" width="15.375" style="1" customWidth="1"/>
    <col min="3093" max="3324" width="7.875" style="1" customWidth="1"/>
    <col min="3325" max="3325" width="17.375" style="1"/>
    <col min="3326" max="3326" width="17.375" style="1" customWidth="1"/>
    <col min="3327" max="3327" width="17.875" style="1" customWidth="1"/>
    <col min="3328" max="3328" width="7.875" style="1" customWidth="1"/>
    <col min="3329" max="3329" width="8.625" style="1" customWidth="1"/>
    <col min="3330" max="3344" width="2.5" style="1" customWidth="1"/>
    <col min="3345" max="3345" width="8.75" style="1" customWidth="1"/>
    <col min="3346" max="3346" width="7.5" style="1" bestFit="1" customWidth="1"/>
    <col min="3347" max="3347" width="12.25" style="1" bestFit="1" customWidth="1"/>
    <col min="3348" max="3348" width="15.375" style="1" customWidth="1"/>
    <col min="3349" max="3580" width="7.875" style="1" customWidth="1"/>
    <col min="3581" max="3581" width="17.375" style="1"/>
    <col min="3582" max="3582" width="17.375" style="1" customWidth="1"/>
    <col min="3583" max="3583" width="17.875" style="1" customWidth="1"/>
    <col min="3584" max="3584" width="7.875" style="1" customWidth="1"/>
    <col min="3585" max="3585" width="8.625" style="1" customWidth="1"/>
    <col min="3586" max="3600" width="2.5" style="1" customWidth="1"/>
    <col min="3601" max="3601" width="8.75" style="1" customWidth="1"/>
    <col min="3602" max="3602" width="7.5" style="1" bestFit="1" customWidth="1"/>
    <col min="3603" max="3603" width="12.25" style="1" bestFit="1" customWidth="1"/>
    <col min="3604" max="3604" width="15.375" style="1" customWidth="1"/>
    <col min="3605" max="3836" width="7.875" style="1" customWidth="1"/>
    <col min="3837" max="3837" width="17.375" style="1"/>
    <col min="3838" max="3838" width="17.375" style="1" customWidth="1"/>
    <col min="3839" max="3839" width="17.875" style="1" customWidth="1"/>
    <col min="3840" max="3840" width="7.875" style="1" customWidth="1"/>
    <col min="3841" max="3841" width="8.625" style="1" customWidth="1"/>
    <col min="3842" max="3856" width="2.5" style="1" customWidth="1"/>
    <col min="3857" max="3857" width="8.75" style="1" customWidth="1"/>
    <col min="3858" max="3858" width="7.5" style="1" bestFit="1" customWidth="1"/>
    <col min="3859" max="3859" width="12.25" style="1" bestFit="1" customWidth="1"/>
    <col min="3860" max="3860" width="15.375" style="1" customWidth="1"/>
    <col min="3861" max="4092" width="7.875" style="1" customWidth="1"/>
    <col min="4093" max="4093" width="17.375" style="1"/>
    <col min="4094" max="4094" width="17.375" style="1" customWidth="1"/>
    <col min="4095" max="4095" width="17.875" style="1" customWidth="1"/>
    <col min="4096" max="4096" width="7.875" style="1" customWidth="1"/>
    <col min="4097" max="4097" width="8.625" style="1" customWidth="1"/>
    <col min="4098" max="4112" width="2.5" style="1" customWidth="1"/>
    <col min="4113" max="4113" width="8.75" style="1" customWidth="1"/>
    <col min="4114" max="4114" width="7.5" style="1" bestFit="1" customWidth="1"/>
    <col min="4115" max="4115" width="12.25" style="1" bestFit="1" customWidth="1"/>
    <col min="4116" max="4116" width="15.375" style="1" customWidth="1"/>
    <col min="4117" max="4348" width="7.875" style="1" customWidth="1"/>
    <col min="4349" max="4349" width="17.375" style="1"/>
    <col min="4350" max="4350" width="17.375" style="1" customWidth="1"/>
    <col min="4351" max="4351" width="17.875" style="1" customWidth="1"/>
    <col min="4352" max="4352" width="7.875" style="1" customWidth="1"/>
    <col min="4353" max="4353" width="8.625" style="1" customWidth="1"/>
    <col min="4354" max="4368" width="2.5" style="1" customWidth="1"/>
    <col min="4369" max="4369" width="8.75" style="1" customWidth="1"/>
    <col min="4370" max="4370" width="7.5" style="1" bestFit="1" customWidth="1"/>
    <col min="4371" max="4371" width="12.25" style="1" bestFit="1" customWidth="1"/>
    <col min="4372" max="4372" width="15.375" style="1" customWidth="1"/>
    <col min="4373" max="4604" width="7.875" style="1" customWidth="1"/>
    <col min="4605" max="4605" width="17.375" style="1"/>
    <col min="4606" max="4606" width="17.375" style="1" customWidth="1"/>
    <col min="4607" max="4607" width="17.875" style="1" customWidth="1"/>
    <col min="4608" max="4608" width="7.875" style="1" customWidth="1"/>
    <col min="4609" max="4609" width="8.625" style="1" customWidth="1"/>
    <col min="4610" max="4624" width="2.5" style="1" customWidth="1"/>
    <col min="4625" max="4625" width="8.75" style="1" customWidth="1"/>
    <col min="4626" max="4626" width="7.5" style="1" bestFit="1" customWidth="1"/>
    <col min="4627" max="4627" width="12.25" style="1" bestFit="1" customWidth="1"/>
    <col min="4628" max="4628" width="15.375" style="1" customWidth="1"/>
    <col min="4629" max="4860" width="7.875" style="1" customWidth="1"/>
    <col min="4861" max="4861" width="17.375" style="1"/>
    <col min="4862" max="4862" width="17.375" style="1" customWidth="1"/>
    <col min="4863" max="4863" width="17.875" style="1" customWidth="1"/>
    <col min="4864" max="4864" width="7.875" style="1" customWidth="1"/>
    <col min="4865" max="4865" width="8.625" style="1" customWidth="1"/>
    <col min="4866" max="4880" width="2.5" style="1" customWidth="1"/>
    <col min="4881" max="4881" width="8.75" style="1" customWidth="1"/>
    <col min="4882" max="4882" width="7.5" style="1" bestFit="1" customWidth="1"/>
    <col min="4883" max="4883" width="12.25" style="1" bestFit="1" customWidth="1"/>
    <col min="4884" max="4884" width="15.375" style="1" customWidth="1"/>
    <col min="4885" max="5116" width="7.875" style="1" customWidth="1"/>
    <col min="5117" max="5117" width="17.375" style="1"/>
    <col min="5118" max="5118" width="17.375" style="1" customWidth="1"/>
    <col min="5119" max="5119" width="17.875" style="1" customWidth="1"/>
    <col min="5120" max="5120" width="7.875" style="1" customWidth="1"/>
    <col min="5121" max="5121" width="8.625" style="1" customWidth="1"/>
    <col min="5122" max="5136" width="2.5" style="1" customWidth="1"/>
    <col min="5137" max="5137" width="8.75" style="1" customWidth="1"/>
    <col min="5138" max="5138" width="7.5" style="1" bestFit="1" customWidth="1"/>
    <col min="5139" max="5139" width="12.25" style="1" bestFit="1" customWidth="1"/>
    <col min="5140" max="5140" width="15.375" style="1" customWidth="1"/>
    <col min="5141" max="5372" width="7.875" style="1" customWidth="1"/>
    <col min="5373" max="5373" width="17.375" style="1"/>
    <col min="5374" max="5374" width="17.375" style="1" customWidth="1"/>
    <col min="5375" max="5375" width="17.875" style="1" customWidth="1"/>
    <col min="5376" max="5376" width="7.875" style="1" customWidth="1"/>
    <col min="5377" max="5377" width="8.625" style="1" customWidth="1"/>
    <col min="5378" max="5392" width="2.5" style="1" customWidth="1"/>
    <col min="5393" max="5393" width="8.75" style="1" customWidth="1"/>
    <col min="5394" max="5394" width="7.5" style="1" bestFit="1" customWidth="1"/>
    <col min="5395" max="5395" width="12.25" style="1" bestFit="1" customWidth="1"/>
    <col min="5396" max="5396" width="15.375" style="1" customWidth="1"/>
    <col min="5397" max="5628" width="7.875" style="1" customWidth="1"/>
    <col min="5629" max="5629" width="17.375" style="1"/>
    <col min="5630" max="5630" width="17.375" style="1" customWidth="1"/>
    <col min="5631" max="5631" width="17.875" style="1" customWidth="1"/>
    <col min="5632" max="5632" width="7.875" style="1" customWidth="1"/>
    <col min="5633" max="5633" width="8.625" style="1" customWidth="1"/>
    <col min="5634" max="5648" width="2.5" style="1" customWidth="1"/>
    <col min="5649" max="5649" width="8.75" style="1" customWidth="1"/>
    <col min="5650" max="5650" width="7.5" style="1" bestFit="1" customWidth="1"/>
    <col min="5651" max="5651" width="12.25" style="1" bestFit="1" customWidth="1"/>
    <col min="5652" max="5652" width="15.375" style="1" customWidth="1"/>
    <col min="5653" max="5884" width="7.875" style="1" customWidth="1"/>
    <col min="5885" max="5885" width="17.375" style="1"/>
    <col min="5886" max="5886" width="17.375" style="1" customWidth="1"/>
    <col min="5887" max="5887" width="17.875" style="1" customWidth="1"/>
    <col min="5888" max="5888" width="7.875" style="1" customWidth="1"/>
    <col min="5889" max="5889" width="8.625" style="1" customWidth="1"/>
    <col min="5890" max="5904" width="2.5" style="1" customWidth="1"/>
    <col min="5905" max="5905" width="8.75" style="1" customWidth="1"/>
    <col min="5906" max="5906" width="7.5" style="1" bestFit="1" customWidth="1"/>
    <col min="5907" max="5907" width="12.25" style="1" bestFit="1" customWidth="1"/>
    <col min="5908" max="5908" width="15.375" style="1" customWidth="1"/>
    <col min="5909" max="6140" width="7.875" style="1" customWidth="1"/>
    <col min="6141" max="6141" width="17.375" style="1"/>
    <col min="6142" max="6142" width="17.375" style="1" customWidth="1"/>
    <col min="6143" max="6143" width="17.875" style="1" customWidth="1"/>
    <col min="6144" max="6144" width="7.875" style="1" customWidth="1"/>
    <col min="6145" max="6145" width="8.625" style="1" customWidth="1"/>
    <col min="6146" max="6160" width="2.5" style="1" customWidth="1"/>
    <col min="6161" max="6161" width="8.75" style="1" customWidth="1"/>
    <col min="6162" max="6162" width="7.5" style="1" bestFit="1" customWidth="1"/>
    <col min="6163" max="6163" width="12.25" style="1" bestFit="1" customWidth="1"/>
    <col min="6164" max="6164" width="15.375" style="1" customWidth="1"/>
    <col min="6165" max="6396" width="7.875" style="1" customWidth="1"/>
    <col min="6397" max="6397" width="17.375" style="1"/>
    <col min="6398" max="6398" width="17.375" style="1" customWidth="1"/>
    <col min="6399" max="6399" width="17.875" style="1" customWidth="1"/>
    <col min="6400" max="6400" width="7.875" style="1" customWidth="1"/>
    <col min="6401" max="6401" width="8.625" style="1" customWidth="1"/>
    <col min="6402" max="6416" width="2.5" style="1" customWidth="1"/>
    <col min="6417" max="6417" width="8.75" style="1" customWidth="1"/>
    <col min="6418" max="6418" width="7.5" style="1" bestFit="1" customWidth="1"/>
    <col min="6419" max="6419" width="12.25" style="1" bestFit="1" customWidth="1"/>
    <col min="6420" max="6420" width="15.375" style="1" customWidth="1"/>
    <col min="6421" max="6652" width="7.875" style="1" customWidth="1"/>
    <col min="6653" max="6653" width="17.375" style="1"/>
    <col min="6654" max="6654" width="17.375" style="1" customWidth="1"/>
    <col min="6655" max="6655" width="17.875" style="1" customWidth="1"/>
    <col min="6656" max="6656" width="7.875" style="1" customWidth="1"/>
    <col min="6657" max="6657" width="8.625" style="1" customWidth="1"/>
    <col min="6658" max="6672" width="2.5" style="1" customWidth="1"/>
    <col min="6673" max="6673" width="8.75" style="1" customWidth="1"/>
    <col min="6674" max="6674" width="7.5" style="1" bestFit="1" customWidth="1"/>
    <col min="6675" max="6675" width="12.25" style="1" bestFit="1" customWidth="1"/>
    <col min="6676" max="6676" width="15.375" style="1" customWidth="1"/>
    <col min="6677" max="6908" width="7.875" style="1" customWidth="1"/>
    <col min="6909" max="6909" width="17.375" style="1"/>
    <col min="6910" max="6910" width="17.375" style="1" customWidth="1"/>
    <col min="6911" max="6911" width="17.875" style="1" customWidth="1"/>
    <col min="6912" max="6912" width="7.875" style="1" customWidth="1"/>
    <col min="6913" max="6913" width="8.625" style="1" customWidth="1"/>
    <col min="6914" max="6928" width="2.5" style="1" customWidth="1"/>
    <col min="6929" max="6929" width="8.75" style="1" customWidth="1"/>
    <col min="6930" max="6930" width="7.5" style="1" bestFit="1" customWidth="1"/>
    <col min="6931" max="6931" width="12.25" style="1" bestFit="1" customWidth="1"/>
    <col min="6932" max="6932" width="15.375" style="1" customWidth="1"/>
    <col min="6933" max="7164" width="7.875" style="1" customWidth="1"/>
    <col min="7165" max="7165" width="17.375" style="1"/>
    <col min="7166" max="7166" width="17.375" style="1" customWidth="1"/>
    <col min="7167" max="7167" width="17.875" style="1" customWidth="1"/>
    <col min="7168" max="7168" width="7.875" style="1" customWidth="1"/>
    <col min="7169" max="7169" width="8.625" style="1" customWidth="1"/>
    <col min="7170" max="7184" width="2.5" style="1" customWidth="1"/>
    <col min="7185" max="7185" width="8.75" style="1" customWidth="1"/>
    <col min="7186" max="7186" width="7.5" style="1" bestFit="1" customWidth="1"/>
    <col min="7187" max="7187" width="12.25" style="1" bestFit="1" customWidth="1"/>
    <col min="7188" max="7188" width="15.375" style="1" customWidth="1"/>
    <col min="7189" max="7420" width="7.875" style="1" customWidth="1"/>
    <col min="7421" max="7421" width="17.375" style="1"/>
    <col min="7422" max="7422" width="17.375" style="1" customWidth="1"/>
    <col min="7423" max="7423" width="17.875" style="1" customWidth="1"/>
    <col min="7424" max="7424" width="7.875" style="1" customWidth="1"/>
    <col min="7425" max="7425" width="8.625" style="1" customWidth="1"/>
    <col min="7426" max="7440" width="2.5" style="1" customWidth="1"/>
    <col min="7441" max="7441" width="8.75" style="1" customWidth="1"/>
    <col min="7442" max="7442" width="7.5" style="1" bestFit="1" customWidth="1"/>
    <col min="7443" max="7443" width="12.25" style="1" bestFit="1" customWidth="1"/>
    <col min="7444" max="7444" width="15.375" style="1" customWidth="1"/>
    <col min="7445" max="7676" width="7.875" style="1" customWidth="1"/>
    <col min="7677" max="7677" width="17.375" style="1"/>
    <col min="7678" max="7678" width="17.375" style="1" customWidth="1"/>
    <col min="7679" max="7679" width="17.875" style="1" customWidth="1"/>
    <col min="7680" max="7680" width="7.875" style="1" customWidth="1"/>
    <col min="7681" max="7681" width="8.625" style="1" customWidth="1"/>
    <col min="7682" max="7696" width="2.5" style="1" customWidth="1"/>
    <col min="7697" max="7697" width="8.75" style="1" customWidth="1"/>
    <col min="7698" max="7698" width="7.5" style="1" bestFit="1" customWidth="1"/>
    <col min="7699" max="7699" width="12.25" style="1" bestFit="1" customWidth="1"/>
    <col min="7700" max="7700" width="15.375" style="1" customWidth="1"/>
    <col min="7701" max="7932" width="7.875" style="1" customWidth="1"/>
    <col min="7933" max="7933" width="17.375" style="1"/>
    <col min="7934" max="7934" width="17.375" style="1" customWidth="1"/>
    <col min="7935" max="7935" width="17.875" style="1" customWidth="1"/>
    <col min="7936" max="7936" width="7.875" style="1" customWidth="1"/>
    <col min="7937" max="7937" width="8.625" style="1" customWidth="1"/>
    <col min="7938" max="7952" width="2.5" style="1" customWidth="1"/>
    <col min="7953" max="7953" width="8.75" style="1" customWidth="1"/>
    <col min="7954" max="7954" width="7.5" style="1" bestFit="1" customWidth="1"/>
    <col min="7955" max="7955" width="12.25" style="1" bestFit="1" customWidth="1"/>
    <col min="7956" max="7956" width="15.375" style="1" customWidth="1"/>
    <col min="7957" max="8188" width="7.875" style="1" customWidth="1"/>
    <col min="8189" max="8189" width="17.375" style="1"/>
    <col min="8190" max="8190" width="17.375" style="1" customWidth="1"/>
    <col min="8191" max="8191" width="17.875" style="1" customWidth="1"/>
    <col min="8192" max="8192" width="7.875" style="1" customWidth="1"/>
    <col min="8193" max="8193" width="8.625" style="1" customWidth="1"/>
    <col min="8194" max="8208" width="2.5" style="1" customWidth="1"/>
    <col min="8209" max="8209" width="8.75" style="1" customWidth="1"/>
    <col min="8210" max="8210" width="7.5" style="1" bestFit="1" customWidth="1"/>
    <col min="8211" max="8211" width="12.25" style="1" bestFit="1" customWidth="1"/>
    <col min="8212" max="8212" width="15.375" style="1" customWidth="1"/>
    <col min="8213" max="8444" width="7.875" style="1" customWidth="1"/>
    <col min="8445" max="8445" width="17.375" style="1"/>
    <col min="8446" max="8446" width="17.375" style="1" customWidth="1"/>
    <col min="8447" max="8447" width="17.875" style="1" customWidth="1"/>
    <col min="8448" max="8448" width="7.875" style="1" customWidth="1"/>
    <col min="8449" max="8449" width="8.625" style="1" customWidth="1"/>
    <col min="8450" max="8464" width="2.5" style="1" customWidth="1"/>
    <col min="8465" max="8465" width="8.75" style="1" customWidth="1"/>
    <col min="8466" max="8466" width="7.5" style="1" bestFit="1" customWidth="1"/>
    <col min="8467" max="8467" width="12.25" style="1" bestFit="1" customWidth="1"/>
    <col min="8468" max="8468" width="15.375" style="1" customWidth="1"/>
    <col min="8469" max="8700" width="7.875" style="1" customWidth="1"/>
    <col min="8701" max="8701" width="17.375" style="1"/>
    <col min="8702" max="8702" width="17.375" style="1" customWidth="1"/>
    <col min="8703" max="8703" width="17.875" style="1" customWidth="1"/>
    <col min="8704" max="8704" width="7.875" style="1" customWidth="1"/>
    <col min="8705" max="8705" width="8.625" style="1" customWidth="1"/>
    <col min="8706" max="8720" width="2.5" style="1" customWidth="1"/>
    <col min="8721" max="8721" width="8.75" style="1" customWidth="1"/>
    <col min="8722" max="8722" width="7.5" style="1" bestFit="1" customWidth="1"/>
    <col min="8723" max="8723" width="12.25" style="1" bestFit="1" customWidth="1"/>
    <col min="8724" max="8724" width="15.375" style="1" customWidth="1"/>
    <col min="8725" max="8956" width="7.875" style="1" customWidth="1"/>
    <col min="8957" max="8957" width="17.375" style="1"/>
    <col min="8958" max="8958" width="17.375" style="1" customWidth="1"/>
    <col min="8959" max="8959" width="17.875" style="1" customWidth="1"/>
    <col min="8960" max="8960" width="7.875" style="1" customWidth="1"/>
    <col min="8961" max="8961" width="8.625" style="1" customWidth="1"/>
    <col min="8962" max="8976" width="2.5" style="1" customWidth="1"/>
    <col min="8977" max="8977" width="8.75" style="1" customWidth="1"/>
    <col min="8978" max="8978" width="7.5" style="1" bestFit="1" customWidth="1"/>
    <col min="8979" max="8979" width="12.25" style="1" bestFit="1" customWidth="1"/>
    <col min="8980" max="8980" width="15.375" style="1" customWidth="1"/>
    <col min="8981" max="9212" width="7.875" style="1" customWidth="1"/>
    <col min="9213" max="9213" width="17.375" style="1"/>
    <col min="9214" max="9214" width="17.375" style="1" customWidth="1"/>
    <col min="9215" max="9215" width="17.875" style="1" customWidth="1"/>
    <col min="9216" max="9216" width="7.875" style="1" customWidth="1"/>
    <col min="9217" max="9217" width="8.625" style="1" customWidth="1"/>
    <col min="9218" max="9232" width="2.5" style="1" customWidth="1"/>
    <col min="9233" max="9233" width="8.75" style="1" customWidth="1"/>
    <col min="9234" max="9234" width="7.5" style="1" bestFit="1" customWidth="1"/>
    <col min="9235" max="9235" width="12.25" style="1" bestFit="1" customWidth="1"/>
    <col min="9236" max="9236" width="15.375" style="1" customWidth="1"/>
    <col min="9237" max="9468" width="7.875" style="1" customWidth="1"/>
    <col min="9469" max="9469" width="17.375" style="1"/>
    <col min="9470" max="9470" width="17.375" style="1" customWidth="1"/>
    <col min="9471" max="9471" width="17.875" style="1" customWidth="1"/>
    <col min="9472" max="9472" width="7.875" style="1" customWidth="1"/>
    <col min="9473" max="9473" width="8.625" style="1" customWidth="1"/>
    <col min="9474" max="9488" width="2.5" style="1" customWidth="1"/>
    <col min="9489" max="9489" width="8.75" style="1" customWidth="1"/>
    <col min="9490" max="9490" width="7.5" style="1" bestFit="1" customWidth="1"/>
    <col min="9491" max="9491" width="12.25" style="1" bestFit="1" customWidth="1"/>
    <col min="9492" max="9492" width="15.375" style="1" customWidth="1"/>
    <col min="9493" max="9724" width="7.875" style="1" customWidth="1"/>
    <col min="9725" max="9725" width="17.375" style="1"/>
    <col min="9726" max="9726" width="17.375" style="1" customWidth="1"/>
    <col min="9727" max="9727" width="17.875" style="1" customWidth="1"/>
    <col min="9728" max="9728" width="7.875" style="1" customWidth="1"/>
    <col min="9729" max="9729" width="8.625" style="1" customWidth="1"/>
    <col min="9730" max="9744" width="2.5" style="1" customWidth="1"/>
    <col min="9745" max="9745" width="8.75" style="1" customWidth="1"/>
    <col min="9746" max="9746" width="7.5" style="1" bestFit="1" customWidth="1"/>
    <col min="9747" max="9747" width="12.25" style="1" bestFit="1" customWidth="1"/>
    <col min="9748" max="9748" width="15.375" style="1" customWidth="1"/>
    <col min="9749" max="9980" width="7.875" style="1" customWidth="1"/>
    <col min="9981" max="9981" width="17.375" style="1"/>
    <col min="9982" max="9982" width="17.375" style="1" customWidth="1"/>
    <col min="9983" max="9983" width="17.875" style="1" customWidth="1"/>
    <col min="9984" max="9984" width="7.875" style="1" customWidth="1"/>
    <col min="9985" max="9985" width="8.625" style="1" customWidth="1"/>
    <col min="9986" max="10000" width="2.5" style="1" customWidth="1"/>
    <col min="10001" max="10001" width="8.75" style="1" customWidth="1"/>
    <col min="10002" max="10002" width="7.5" style="1" bestFit="1" customWidth="1"/>
    <col min="10003" max="10003" width="12.25" style="1" bestFit="1" customWidth="1"/>
    <col min="10004" max="10004" width="15.375" style="1" customWidth="1"/>
    <col min="10005" max="10236" width="7.875" style="1" customWidth="1"/>
    <col min="10237" max="10237" width="17.375" style="1"/>
    <col min="10238" max="10238" width="17.375" style="1" customWidth="1"/>
    <col min="10239" max="10239" width="17.875" style="1" customWidth="1"/>
    <col min="10240" max="10240" width="7.875" style="1" customWidth="1"/>
    <col min="10241" max="10241" width="8.625" style="1" customWidth="1"/>
    <col min="10242" max="10256" width="2.5" style="1" customWidth="1"/>
    <col min="10257" max="10257" width="8.75" style="1" customWidth="1"/>
    <col min="10258" max="10258" width="7.5" style="1" bestFit="1" customWidth="1"/>
    <col min="10259" max="10259" width="12.25" style="1" bestFit="1" customWidth="1"/>
    <col min="10260" max="10260" width="15.375" style="1" customWidth="1"/>
    <col min="10261" max="10492" width="7.875" style="1" customWidth="1"/>
    <col min="10493" max="10493" width="17.375" style="1"/>
    <col min="10494" max="10494" width="17.375" style="1" customWidth="1"/>
    <col min="10495" max="10495" width="17.875" style="1" customWidth="1"/>
    <col min="10496" max="10496" width="7.875" style="1" customWidth="1"/>
    <col min="10497" max="10497" width="8.625" style="1" customWidth="1"/>
    <col min="10498" max="10512" width="2.5" style="1" customWidth="1"/>
    <col min="10513" max="10513" width="8.75" style="1" customWidth="1"/>
    <col min="10514" max="10514" width="7.5" style="1" bestFit="1" customWidth="1"/>
    <col min="10515" max="10515" width="12.25" style="1" bestFit="1" customWidth="1"/>
    <col min="10516" max="10516" width="15.375" style="1" customWidth="1"/>
    <col min="10517" max="10748" width="7.875" style="1" customWidth="1"/>
    <col min="10749" max="10749" width="17.375" style="1"/>
    <col min="10750" max="10750" width="17.375" style="1" customWidth="1"/>
    <col min="10751" max="10751" width="17.875" style="1" customWidth="1"/>
    <col min="10752" max="10752" width="7.875" style="1" customWidth="1"/>
    <col min="10753" max="10753" width="8.625" style="1" customWidth="1"/>
    <col min="10754" max="10768" width="2.5" style="1" customWidth="1"/>
    <col min="10769" max="10769" width="8.75" style="1" customWidth="1"/>
    <col min="10770" max="10770" width="7.5" style="1" bestFit="1" customWidth="1"/>
    <col min="10771" max="10771" width="12.25" style="1" bestFit="1" customWidth="1"/>
    <col min="10772" max="10772" width="15.375" style="1" customWidth="1"/>
    <col min="10773" max="11004" width="7.875" style="1" customWidth="1"/>
    <col min="11005" max="11005" width="17.375" style="1"/>
    <col min="11006" max="11006" width="17.375" style="1" customWidth="1"/>
    <col min="11007" max="11007" width="17.875" style="1" customWidth="1"/>
    <col min="11008" max="11008" width="7.875" style="1" customWidth="1"/>
    <col min="11009" max="11009" width="8.625" style="1" customWidth="1"/>
    <col min="11010" max="11024" width="2.5" style="1" customWidth="1"/>
    <col min="11025" max="11025" width="8.75" style="1" customWidth="1"/>
    <col min="11026" max="11026" width="7.5" style="1" bestFit="1" customWidth="1"/>
    <col min="11027" max="11027" width="12.25" style="1" bestFit="1" customWidth="1"/>
    <col min="11028" max="11028" width="15.375" style="1" customWidth="1"/>
    <col min="11029" max="11260" width="7.875" style="1" customWidth="1"/>
    <col min="11261" max="11261" width="17.375" style="1"/>
    <col min="11262" max="11262" width="17.375" style="1" customWidth="1"/>
    <col min="11263" max="11263" width="17.875" style="1" customWidth="1"/>
    <col min="11264" max="11264" width="7.875" style="1" customWidth="1"/>
    <col min="11265" max="11265" width="8.625" style="1" customWidth="1"/>
    <col min="11266" max="11280" width="2.5" style="1" customWidth="1"/>
    <col min="11281" max="11281" width="8.75" style="1" customWidth="1"/>
    <col min="11282" max="11282" width="7.5" style="1" bestFit="1" customWidth="1"/>
    <col min="11283" max="11283" width="12.25" style="1" bestFit="1" customWidth="1"/>
    <col min="11284" max="11284" width="15.375" style="1" customWidth="1"/>
    <col min="11285" max="11516" width="7.875" style="1" customWidth="1"/>
    <col min="11517" max="11517" width="17.375" style="1"/>
    <col min="11518" max="11518" width="17.375" style="1" customWidth="1"/>
    <col min="11519" max="11519" width="17.875" style="1" customWidth="1"/>
    <col min="11520" max="11520" width="7.875" style="1" customWidth="1"/>
    <col min="11521" max="11521" width="8.625" style="1" customWidth="1"/>
    <col min="11522" max="11536" width="2.5" style="1" customWidth="1"/>
    <col min="11537" max="11537" width="8.75" style="1" customWidth="1"/>
    <col min="11538" max="11538" width="7.5" style="1" bestFit="1" customWidth="1"/>
    <col min="11539" max="11539" width="12.25" style="1" bestFit="1" customWidth="1"/>
    <col min="11540" max="11540" width="15.375" style="1" customWidth="1"/>
    <col min="11541" max="11772" width="7.875" style="1" customWidth="1"/>
    <col min="11773" max="11773" width="17.375" style="1"/>
    <col min="11774" max="11774" width="17.375" style="1" customWidth="1"/>
    <col min="11775" max="11775" width="17.875" style="1" customWidth="1"/>
    <col min="11776" max="11776" width="7.875" style="1" customWidth="1"/>
    <col min="11777" max="11777" width="8.625" style="1" customWidth="1"/>
    <col min="11778" max="11792" width="2.5" style="1" customWidth="1"/>
    <col min="11793" max="11793" width="8.75" style="1" customWidth="1"/>
    <col min="11794" max="11794" width="7.5" style="1" bestFit="1" customWidth="1"/>
    <col min="11795" max="11795" width="12.25" style="1" bestFit="1" customWidth="1"/>
    <col min="11796" max="11796" width="15.375" style="1" customWidth="1"/>
    <col min="11797" max="12028" width="7.875" style="1" customWidth="1"/>
    <col min="12029" max="12029" width="17.375" style="1"/>
    <col min="12030" max="12030" width="17.375" style="1" customWidth="1"/>
    <col min="12031" max="12031" width="17.875" style="1" customWidth="1"/>
    <col min="12032" max="12032" width="7.875" style="1" customWidth="1"/>
    <col min="12033" max="12033" width="8.625" style="1" customWidth="1"/>
    <col min="12034" max="12048" width="2.5" style="1" customWidth="1"/>
    <col min="12049" max="12049" width="8.75" style="1" customWidth="1"/>
    <col min="12050" max="12050" width="7.5" style="1" bestFit="1" customWidth="1"/>
    <col min="12051" max="12051" width="12.25" style="1" bestFit="1" customWidth="1"/>
    <col min="12052" max="12052" width="15.375" style="1" customWidth="1"/>
    <col min="12053" max="12284" width="7.875" style="1" customWidth="1"/>
    <col min="12285" max="12285" width="17.375" style="1"/>
    <col min="12286" max="12286" width="17.375" style="1" customWidth="1"/>
    <col min="12287" max="12287" width="17.875" style="1" customWidth="1"/>
    <col min="12288" max="12288" width="7.875" style="1" customWidth="1"/>
    <col min="12289" max="12289" width="8.625" style="1" customWidth="1"/>
    <col min="12290" max="12304" width="2.5" style="1" customWidth="1"/>
    <col min="12305" max="12305" width="8.75" style="1" customWidth="1"/>
    <col min="12306" max="12306" width="7.5" style="1" bestFit="1" customWidth="1"/>
    <col min="12307" max="12307" width="12.25" style="1" bestFit="1" customWidth="1"/>
    <col min="12308" max="12308" width="15.375" style="1" customWidth="1"/>
    <col min="12309" max="12540" width="7.875" style="1" customWidth="1"/>
    <col min="12541" max="12541" width="17.375" style="1"/>
    <col min="12542" max="12542" width="17.375" style="1" customWidth="1"/>
    <col min="12543" max="12543" width="17.875" style="1" customWidth="1"/>
    <col min="12544" max="12544" width="7.875" style="1" customWidth="1"/>
    <col min="12545" max="12545" width="8.625" style="1" customWidth="1"/>
    <col min="12546" max="12560" width="2.5" style="1" customWidth="1"/>
    <col min="12561" max="12561" width="8.75" style="1" customWidth="1"/>
    <col min="12562" max="12562" width="7.5" style="1" bestFit="1" customWidth="1"/>
    <col min="12563" max="12563" width="12.25" style="1" bestFit="1" customWidth="1"/>
    <col min="12564" max="12564" width="15.375" style="1" customWidth="1"/>
    <col min="12565" max="12796" width="7.875" style="1" customWidth="1"/>
    <col min="12797" max="12797" width="17.375" style="1"/>
    <col min="12798" max="12798" width="17.375" style="1" customWidth="1"/>
    <col min="12799" max="12799" width="17.875" style="1" customWidth="1"/>
    <col min="12800" max="12800" width="7.875" style="1" customWidth="1"/>
    <col min="12801" max="12801" width="8.625" style="1" customWidth="1"/>
    <col min="12802" max="12816" width="2.5" style="1" customWidth="1"/>
    <col min="12817" max="12817" width="8.75" style="1" customWidth="1"/>
    <col min="12818" max="12818" width="7.5" style="1" bestFit="1" customWidth="1"/>
    <col min="12819" max="12819" width="12.25" style="1" bestFit="1" customWidth="1"/>
    <col min="12820" max="12820" width="15.375" style="1" customWidth="1"/>
    <col min="12821" max="13052" width="7.875" style="1" customWidth="1"/>
    <col min="13053" max="13053" width="17.375" style="1"/>
    <col min="13054" max="13054" width="17.375" style="1" customWidth="1"/>
    <col min="13055" max="13055" width="17.875" style="1" customWidth="1"/>
    <col min="13056" max="13056" width="7.875" style="1" customWidth="1"/>
    <col min="13057" max="13057" width="8.625" style="1" customWidth="1"/>
    <col min="13058" max="13072" width="2.5" style="1" customWidth="1"/>
    <col min="13073" max="13073" width="8.75" style="1" customWidth="1"/>
    <col min="13074" max="13074" width="7.5" style="1" bestFit="1" customWidth="1"/>
    <col min="13075" max="13075" width="12.25" style="1" bestFit="1" customWidth="1"/>
    <col min="13076" max="13076" width="15.375" style="1" customWidth="1"/>
    <col min="13077" max="13308" width="7.875" style="1" customWidth="1"/>
    <col min="13309" max="13309" width="17.375" style="1"/>
    <col min="13310" max="13310" width="17.375" style="1" customWidth="1"/>
    <col min="13311" max="13311" width="17.875" style="1" customWidth="1"/>
    <col min="13312" max="13312" width="7.875" style="1" customWidth="1"/>
    <col min="13313" max="13313" width="8.625" style="1" customWidth="1"/>
    <col min="13314" max="13328" width="2.5" style="1" customWidth="1"/>
    <col min="13329" max="13329" width="8.75" style="1" customWidth="1"/>
    <col min="13330" max="13330" width="7.5" style="1" bestFit="1" customWidth="1"/>
    <col min="13331" max="13331" width="12.25" style="1" bestFit="1" customWidth="1"/>
    <col min="13332" max="13332" width="15.375" style="1" customWidth="1"/>
    <col min="13333" max="13564" width="7.875" style="1" customWidth="1"/>
    <col min="13565" max="13565" width="17.375" style="1"/>
    <col min="13566" max="13566" width="17.375" style="1" customWidth="1"/>
    <col min="13567" max="13567" width="17.875" style="1" customWidth="1"/>
    <col min="13568" max="13568" width="7.875" style="1" customWidth="1"/>
    <col min="13569" max="13569" width="8.625" style="1" customWidth="1"/>
    <col min="13570" max="13584" width="2.5" style="1" customWidth="1"/>
    <col min="13585" max="13585" width="8.75" style="1" customWidth="1"/>
    <col min="13586" max="13586" width="7.5" style="1" bestFit="1" customWidth="1"/>
    <col min="13587" max="13587" width="12.25" style="1" bestFit="1" customWidth="1"/>
    <col min="13588" max="13588" width="15.375" style="1" customWidth="1"/>
    <col min="13589" max="13820" width="7.875" style="1" customWidth="1"/>
    <col min="13821" max="13821" width="17.375" style="1"/>
    <col min="13822" max="13822" width="17.375" style="1" customWidth="1"/>
    <col min="13823" max="13823" width="17.875" style="1" customWidth="1"/>
    <col min="13824" max="13824" width="7.875" style="1" customWidth="1"/>
    <col min="13825" max="13825" width="8.625" style="1" customWidth="1"/>
    <col min="13826" max="13840" width="2.5" style="1" customWidth="1"/>
    <col min="13841" max="13841" width="8.75" style="1" customWidth="1"/>
    <col min="13842" max="13842" width="7.5" style="1" bestFit="1" customWidth="1"/>
    <col min="13843" max="13843" width="12.25" style="1" bestFit="1" customWidth="1"/>
    <col min="13844" max="13844" width="15.375" style="1" customWidth="1"/>
    <col min="13845" max="14076" width="7.875" style="1" customWidth="1"/>
    <col min="14077" max="14077" width="17.375" style="1"/>
    <col min="14078" max="14078" width="17.375" style="1" customWidth="1"/>
    <col min="14079" max="14079" width="17.875" style="1" customWidth="1"/>
    <col min="14080" max="14080" width="7.875" style="1" customWidth="1"/>
    <col min="14081" max="14081" width="8.625" style="1" customWidth="1"/>
    <col min="14082" max="14096" width="2.5" style="1" customWidth="1"/>
    <col min="14097" max="14097" width="8.75" style="1" customWidth="1"/>
    <col min="14098" max="14098" width="7.5" style="1" bestFit="1" customWidth="1"/>
    <col min="14099" max="14099" width="12.25" style="1" bestFit="1" customWidth="1"/>
    <col min="14100" max="14100" width="15.375" style="1" customWidth="1"/>
    <col min="14101" max="14332" width="7.875" style="1" customWidth="1"/>
    <col min="14333" max="14333" width="17.375" style="1"/>
    <col min="14334" max="14334" width="17.375" style="1" customWidth="1"/>
    <col min="14335" max="14335" width="17.875" style="1" customWidth="1"/>
    <col min="14336" max="14336" width="7.875" style="1" customWidth="1"/>
    <col min="14337" max="14337" width="8.625" style="1" customWidth="1"/>
    <col min="14338" max="14352" width="2.5" style="1" customWidth="1"/>
    <col min="14353" max="14353" width="8.75" style="1" customWidth="1"/>
    <col min="14354" max="14354" width="7.5" style="1" bestFit="1" customWidth="1"/>
    <col min="14355" max="14355" width="12.25" style="1" bestFit="1" customWidth="1"/>
    <col min="14356" max="14356" width="15.375" style="1" customWidth="1"/>
    <col min="14357" max="14588" width="7.875" style="1" customWidth="1"/>
    <col min="14589" max="14589" width="17.375" style="1"/>
    <col min="14590" max="14590" width="17.375" style="1" customWidth="1"/>
    <col min="14591" max="14591" width="17.875" style="1" customWidth="1"/>
    <col min="14592" max="14592" width="7.875" style="1" customWidth="1"/>
    <col min="14593" max="14593" width="8.625" style="1" customWidth="1"/>
    <col min="14594" max="14608" width="2.5" style="1" customWidth="1"/>
    <col min="14609" max="14609" width="8.75" style="1" customWidth="1"/>
    <col min="14610" max="14610" width="7.5" style="1" bestFit="1" customWidth="1"/>
    <col min="14611" max="14611" width="12.25" style="1" bestFit="1" customWidth="1"/>
    <col min="14612" max="14612" width="15.375" style="1" customWidth="1"/>
    <col min="14613" max="14844" width="7.875" style="1" customWidth="1"/>
    <col min="14845" max="14845" width="17.375" style="1"/>
    <col min="14846" max="14846" width="17.375" style="1" customWidth="1"/>
    <col min="14847" max="14847" width="17.875" style="1" customWidth="1"/>
    <col min="14848" max="14848" width="7.875" style="1" customWidth="1"/>
    <col min="14849" max="14849" width="8.625" style="1" customWidth="1"/>
    <col min="14850" max="14864" width="2.5" style="1" customWidth="1"/>
    <col min="14865" max="14865" width="8.75" style="1" customWidth="1"/>
    <col min="14866" max="14866" width="7.5" style="1" bestFit="1" customWidth="1"/>
    <col min="14867" max="14867" width="12.25" style="1" bestFit="1" customWidth="1"/>
    <col min="14868" max="14868" width="15.375" style="1" customWidth="1"/>
    <col min="14869" max="15100" width="7.875" style="1" customWidth="1"/>
    <col min="15101" max="15101" width="17.375" style="1"/>
    <col min="15102" max="15102" width="17.375" style="1" customWidth="1"/>
    <col min="15103" max="15103" width="17.875" style="1" customWidth="1"/>
    <col min="15104" max="15104" width="7.875" style="1" customWidth="1"/>
    <col min="15105" max="15105" width="8.625" style="1" customWidth="1"/>
    <col min="15106" max="15120" width="2.5" style="1" customWidth="1"/>
    <col min="15121" max="15121" width="8.75" style="1" customWidth="1"/>
    <col min="15122" max="15122" width="7.5" style="1" bestFit="1" customWidth="1"/>
    <col min="15123" max="15123" width="12.25" style="1" bestFit="1" customWidth="1"/>
    <col min="15124" max="15124" width="15.375" style="1" customWidth="1"/>
    <col min="15125" max="15356" width="7.875" style="1" customWidth="1"/>
    <col min="15357" max="15357" width="17.375" style="1"/>
    <col min="15358" max="15358" width="17.375" style="1" customWidth="1"/>
    <col min="15359" max="15359" width="17.875" style="1" customWidth="1"/>
    <col min="15360" max="15360" width="7.875" style="1" customWidth="1"/>
    <col min="15361" max="15361" width="8.625" style="1" customWidth="1"/>
    <col min="15362" max="15376" width="2.5" style="1" customWidth="1"/>
    <col min="15377" max="15377" width="8.75" style="1" customWidth="1"/>
    <col min="15378" max="15378" width="7.5" style="1" bestFit="1" customWidth="1"/>
    <col min="15379" max="15379" width="12.25" style="1" bestFit="1" customWidth="1"/>
    <col min="15380" max="15380" width="15.375" style="1" customWidth="1"/>
    <col min="15381" max="15612" width="7.875" style="1" customWidth="1"/>
    <col min="15613" max="15613" width="17.375" style="1"/>
    <col min="15614" max="15614" width="17.375" style="1" customWidth="1"/>
    <col min="15615" max="15615" width="17.875" style="1" customWidth="1"/>
    <col min="15616" max="15616" width="7.875" style="1" customWidth="1"/>
    <col min="15617" max="15617" width="8.625" style="1" customWidth="1"/>
    <col min="15618" max="15632" width="2.5" style="1" customWidth="1"/>
    <col min="15633" max="15633" width="8.75" style="1" customWidth="1"/>
    <col min="15634" max="15634" width="7.5" style="1" bestFit="1" customWidth="1"/>
    <col min="15635" max="15635" width="12.25" style="1" bestFit="1" customWidth="1"/>
    <col min="15636" max="15636" width="15.375" style="1" customWidth="1"/>
    <col min="15637" max="15868" width="7.875" style="1" customWidth="1"/>
    <col min="15869" max="15869" width="17.375" style="1"/>
    <col min="15870" max="15870" width="17.375" style="1" customWidth="1"/>
    <col min="15871" max="15871" width="17.875" style="1" customWidth="1"/>
    <col min="15872" max="15872" width="7.875" style="1" customWidth="1"/>
    <col min="15873" max="15873" width="8.625" style="1" customWidth="1"/>
    <col min="15874" max="15888" width="2.5" style="1" customWidth="1"/>
    <col min="15889" max="15889" width="8.75" style="1" customWidth="1"/>
    <col min="15890" max="15890" width="7.5" style="1" bestFit="1" customWidth="1"/>
    <col min="15891" max="15891" width="12.25" style="1" bestFit="1" customWidth="1"/>
    <col min="15892" max="15892" width="15.375" style="1" customWidth="1"/>
    <col min="15893" max="16124" width="7.875" style="1" customWidth="1"/>
    <col min="16125" max="16125" width="17.375" style="1"/>
    <col min="16126" max="16126" width="17.375" style="1" customWidth="1"/>
    <col min="16127" max="16127" width="17.875" style="1" customWidth="1"/>
    <col min="16128" max="16128" width="7.875" style="1" customWidth="1"/>
    <col min="16129" max="16129" width="8.625" style="1" customWidth="1"/>
    <col min="16130" max="16144" width="2.5" style="1" customWidth="1"/>
    <col min="16145" max="16145" width="8.75" style="1" customWidth="1"/>
    <col min="16146" max="16146" width="7.5" style="1" bestFit="1" customWidth="1"/>
    <col min="16147" max="16147" width="12.25" style="1" bestFit="1" customWidth="1"/>
    <col min="16148" max="16148" width="15.375" style="1" customWidth="1"/>
    <col min="16149" max="16380" width="7.875" style="1" customWidth="1"/>
    <col min="16381" max="16384" width="17.375" style="1"/>
  </cols>
  <sheetData>
    <row r="1" spans="1:20" s="27" customFormat="1" ht="21.75" customHeight="1" x14ac:dyDescent="0.2">
      <c r="A1" s="125" t="s">
        <v>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s="27" customFormat="1" ht="21.75" customHeight="1" x14ac:dyDescent="0.2">
      <c r="A2" s="132" t="s">
        <v>0</v>
      </c>
      <c r="B2" s="132" t="s">
        <v>1</v>
      </c>
      <c r="C2" s="132" t="s">
        <v>2</v>
      </c>
      <c r="D2" s="132" t="s">
        <v>44</v>
      </c>
      <c r="E2" s="135" t="s">
        <v>146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 t="s">
        <v>3</v>
      </c>
      <c r="R2" s="132" t="s">
        <v>9</v>
      </c>
      <c r="S2" s="132" t="s">
        <v>4</v>
      </c>
      <c r="T2" s="132" t="s">
        <v>48</v>
      </c>
    </row>
    <row r="3" spans="1:20" s="27" customFormat="1" ht="21.75" customHeight="1" x14ac:dyDescent="0.2">
      <c r="A3" s="133"/>
      <c r="B3" s="133"/>
      <c r="C3" s="133"/>
      <c r="D3" s="133"/>
      <c r="E3" s="147" t="s">
        <v>5</v>
      </c>
      <c r="F3" s="148"/>
      <c r="G3" s="148"/>
      <c r="H3" s="149" t="s">
        <v>6</v>
      </c>
      <c r="I3" s="149"/>
      <c r="J3" s="150"/>
      <c r="K3" s="151" t="s">
        <v>7</v>
      </c>
      <c r="L3" s="151"/>
      <c r="M3" s="151"/>
      <c r="N3" s="126" t="s">
        <v>8</v>
      </c>
      <c r="O3" s="127"/>
      <c r="P3" s="128"/>
      <c r="Q3" s="139"/>
      <c r="R3" s="133"/>
      <c r="S3" s="133"/>
      <c r="T3" s="133"/>
    </row>
    <row r="4" spans="1:20" s="27" customFormat="1" ht="21.75" customHeight="1" x14ac:dyDescent="0.2">
      <c r="A4" s="134"/>
      <c r="B4" s="134"/>
      <c r="C4" s="134"/>
      <c r="D4" s="134"/>
      <c r="E4" s="23" t="s">
        <v>10</v>
      </c>
      <c r="F4" s="24" t="s">
        <v>11</v>
      </c>
      <c r="G4" s="24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6" t="s">
        <v>21</v>
      </c>
      <c r="Q4" s="140"/>
      <c r="R4" s="134"/>
      <c r="S4" s="134"/>
      <c r="T4" s="134"/>
    </row>
    <row r="5" spans="1:20" ht="21.75" customHeight="1" x14ac:dyDescent="0.2">
      <c r="A5" s="141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/>
    </row>
    <row r="6" spans="1:20" ht="21.75" customHeight="1" x14ac:dyDescent="0.2">
      <c r="A6" s="144" t="s">
        <v>45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6"/>
    </row>
    <row r="7" spans="1:20" ht="21.75" customHeight="1" x14ac:dyDescent="0.2">
      <c r="A7" s="129" t="s">
        <v>84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ht="21.75" customHeight="1" x14ac:dyDescent="0.2">
      <c r="A8" s="28" t="s">
        <v>50</v>
      </c>
      <c r="B8" s="29" t="s">
        <v>51</v>
      </c>
      <c r="C8" s="30" t="s">
        <v>42</v>
      </c>
      <c r="D8" s="31" t="s">
        <v>53</v>
      </c>
      <c r="E8" s="32"/>
      <c r="F8" s="32"/>
      <c r="G8" s="33"/>
      <c r="H8" s="33"/>
      <c r="I8" s="33"/>
      <c r="J8" s="33"/>
      <c r="K8" s="33"/>
      <c r="L8" s="32"/>
      <c r="M8" s="33"/>
      <c r="N8" s="33"/>
      <c r="O8" s="33"/>
      <c r="P8" s="33"/>
      <c r="Q8" s="34">
        <v>20000</v>
      </c>
      <c r="R8" s="29" t="s">
        <v>43</v>
      </c>
      <c r="S8" s="35" t="s">
        <v>55</v>
      </c>
      <c r="T8" s="35" t="s">
        <v>56</v>
      </c>
    </row>
    <row r="9" spans="1:20" ht="21.75" customHeight="1" x14ac:dyDescent="0.2">
      <c r="A9" s="28" t="s">
        <v>49</v>
      </c>
      <c r="B9" s="36" t="s">
        <v>52</v>
      </c>
      <c r="C9" s="37"/>
      <c r="D9" s="31" t="s">
        <v>54</v>
      </c>
      <c r="E9" s="38"/>
      <c r="F9" s="38"/>
      <c r="G9" s="39"/>
      <c r="H9" s="39"/>
      <c r="I9" s="39"/>
      <c r="J9" s="39"/>
      <c r="K9" s="39"/>
      <c r="L9" s="38"/>
      <c r="M9" s="39"/>
      <c r="N9" s="39"/>
      <c r="O9" s="39"/>
      <c r="P9" s="39"/>
      <c r="Q9" s="34" t="s">
        <v>24</v>
      </c>
      <c r="R9" s="36"/>
      <c r="S9" s="40" t="s">
        <v>41</v>
      </c>
      <c r="T9" s="40" t="s">
        <v>57</v>
      </c>
    </row>
    <row r="10" spans="1:20" ht="21.75" customHeight="1" x14ac:dyDescent="0.2">
      <c r="A10" s="8" t="s">
        <v>40</v>
      </c>
      <c r="B10" s="8" t="s">
        <v>58</v>
      </c>
      <c r="C10" s="37" t="s">
        <v>73</v>
      </c>
      <c r="D10" s="4" t="s">
        <v>47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41">
        <v>900000</v>
      </c>
      <c r="R10" s="11" t="s">
        <v>75</v>
      </c>
      <c r="S10" s="8" t="s">
        <v>76</v>
      </c>
      <c r="T10" s="8" t="s">
        <v>78</v>
      </c>
    </row>
    <row r="11" spans="1:20" ht="21.75" customHeight="1" x14ac:dyDescent="0.2">
      <c r="A11" s="8" t="s">
        <v>35</v>
      </c>
      <c r="B11" s="8" t="s">
        <v>59</v>
      </c>
      <c r="C11" s="9" t="s">
        <v>72</v>
      </c>
      <c r="D11" s="4" t="s">
        <v>63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s">
        <v>74</v>
      </c>
      <c r="R11" s="11"/>
      <c r="S11" s="12" t="s">
        <v>77</v>
      </c>
      <c r="T11" s="8" t="s">
        <v>79</v>
      </c>
    </row>
    <row r="12" spans="1:20" ht="21.75" customHeight="1" x14ac:dyDescent="0.2">
      <c r="B12" s="8" t="s">
        <v>60</v>
      </c>
      <c r="C12" s="9"/>
      <c r="D12" s="4" t="s">
        <v>64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1"/>
      <c r="S12" s="8"/>
      <c r="T12" s="8" t="s">
        <v>80</v>
      </c>
    </row>
    <row r="13" spans="1:20" ht="21.75" customHeight="1" x14ac:dyDescent="0.2">
      <c r="A13" s="8"/>
      <c r="B13" s="8" t="s">
        <v>62</v>
      </c>
      <c r="C13" s="9"/>
      <c r="D13" s="1" t="s">
        <v>65</v>
      </c>
      <c r="E13" s="10"/>
      <c r="F13" s="13"/>
      <c r="G13" s="10"/>
      <c r="H13" s="10"/>
      <c r="I13" s="10"/>
      <c r="J13" s="10"/>
      <c r="K13" s="10"/>
      <c r="L13" s="13"/>
      <c r="M13" s="10"/>
      <c r="N13" s="10"/>
      <c r="O13" s="10"/>
      <c r="P13" s="10"/>
      <c r="Q13" s="11"/>
      <c r="R13" s="11"/>
      <c r="S13" s="8"/>
      <c r="T13" s="12" t="s">
        <v>81</v>
      </c>
    </row>
    <row r="14" spans="1:20" ht="21.75" customHeight="1" x14ac:dyDescent="0.2">
      <c r="A14" s="8"/>
      <c r="B14" s="8" t="s">
        <v>61</v>
      </c>
      <c r="C14" s="9"/>
      <c r="D14" s="1" t="s">
        <v>66</v>
      </c>
      <c r="E14" s="10"/>
      <c r="F14" s="13"/>
      <c r="G14" s="10"/>
      <c r="H14" s="10"/>
      <c r="I14" s="10"/>
      <c r="J14" s="10"/>
      <c r="K14" s="10"/>
      <c r="L14" s="13"/>
      <c r="M14" s="10"/>
      <c r="N14" s="10"/>
      <c r="O14" s="10"/>
      <c r="P14" s="10"/>
      <c r="Q14" s="11"/>
      <c r="R14" s="11"/>
      <c r="S14" s="8"/>
      <c r="T14" s="12" t="s">
        <v>82</v>
      </c>
    </row>
    <row r="15" spans="1:20" ht="21.75" customHeight="1" x14ac:dyDescent="0.2">
      <c r="A15" s="8"/>
      <c r="B15" s="8"/>
      <c r="C15" s="9"/>
      <c r="D15" s="4" t="s">
        <v>67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1"/>
      <c r="S15" s="12"/>
      <c r="T15" s="40">
        <v>2562</v>
      </c>
    </row>
    <row r="16" spans="1:20" ht="21.75" customHeight="1" x14ac:dyDescent="0.2">
      <c r="A16" s="8"/>
      <c r="B16" s="8"/>
      <c r="C16" s="9"/>
      <c r="D16" s="11" t="s">
        <v>68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1"/>
      <c r="S16" s="12"/>
      <c r="T16" s="8"/>
    </row>
    <row r="17" spans="1:20" ht="21.75" customHeight="1" x14ac:dyDescent="0.2">
      <c r="A17" s="8"/>
      <c r="B17" s="8"/>
      <c r="C17" s="9"/>
      <c r="D17" s="4" t="s">
        <v>69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14"/>
      <c r="T17" s="12"/>
    </row>
    <row r="18" spans="1:20" ht="21.75" customHeight="1" x14ac:dyDescent="0.2">
      <c r="A18" s="8"/>
      <c r="B18" s="8"/>
      <c r="C18" s="9"/>
      <c r="D18" s="8" t="s">
        <v>70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1"/>
      <c r="S18" s="14"/>
      <c r="T18" s="12"/>
    </row>
    <row r="19" spans="1:20" ht="21.75" customHeight="1" x14ac:dyDescent="0.2">
      <c r="A19" s="11"/>
      <c r="B19" s="8"/>
      <c r="C19" s="12"/>
      <c r="D19" s="8" t="s">
        <v>71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8"/>
      <c r="S19" s="8"/>
      <c r="T19" s="14"/>
    </row>
    <row r="20" spans="1:20" ht="21.75" customHeight="1" x14ac:dyDescent="0.2">
      <c r="A20" s="129" t="s">
        <v>83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</row>
    <row r="21" spans="1:20" ht="21.75" customHeight="1" x14ac:dyDescent="0.2">
      <c r="A21" s="2" t="s">
        <v>85</v>
      </c>
      <c r="B21" s="2" t="s">
        <v>87</v>
      </c>
      <c r="C21" s="3" t="s">
        <v>90</v>
      </c>
      <c r="D21" s="4" t="s">
        <v>89</v>
      </c>
      <c r="E21" s="19"/>
      <c r="F21" s="5"/>
      <c r="G21" s="6"/>
      <c r="H21" s="19"/>
      <c r="I21" s="20"/>
      <c r="J21" s="20"/>
      <c r="K21" s="19"/>
      <c r="L21" s="19"/>
      <c r="M21" s="20"/>
      <c r="N21" s="19"/>
      <c r="O21" s="6"/>
      <c r="P21" s="6"/>
      <c r="Q21" s="41">
        <v>100000</v>
      </c>
      <c r="R21" s="29" t="s">
        <v>43</v>
      </c>
      <c r="S21" s="1" t="s">
        <v>120</v>
      </c>
      <c r="T21" s="2" t="s">
        <v>104</v>
      </c>
    </row>
    <row r="22" spans="1:20" ht="21.75" customHeight="1" x14ac:dyDescent="0.2">
      <c r="A22" s="8" t="s">
        <v>86</v>
      </c>
      <c r="B22" s="8" t="s">
        <v>88</v>
      </c>
      <c r="C22" s="9" t="s">
        <v>23</v>
      </c>
      <c r="D22" s="4" t="s">
        <v>25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 t="s">
        <v>24</v>
      </c>
      <c r="R22" s="11"/>
      <c r="S22" s="1" t="s">
        <v>103</v>
      </c>
      <c r="T22" s="8" t="s">
        <v>107</v>
      </c>
    </row>
    <row r="23" spans="1:20" ht="21.75" customHeight="1" x14ac:dyDescent="0.2">
      <c r="A23" s="8" t="s">
        <v>99</v>
      </c>
      <c r="B23" s="8" t="s">
        <v>92</v>
      </c>
      <c r="C23" s="9"/>
      <c r="D23" s="4" t="s">
        <v>26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  <c r="R23" s="11"/>
      <c r="S23" s="2" t="s">
        <v>121</v>
      </c>
      <c r="T23" s="8" t="s">
        <v>124</v>
      </c>
    </row>
    <row r="24" spans="1:20" ht="21.75" customHeight="1" x14ac:dyDescent="0.2">
      <c r="A24" s="8" t="s">
        <v>91</v>
      </c>
      <c r="B24" s="1" t="s">
        <v>38</v>
      </c>
      <c r="C24" s="9"/>
      <c r="D24" s="1" t="s">
        <v>142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11"/>
      <c r="S24" s="12" t="s">
        <v>126</v>
      </c>
      <c r="T24" s="8" t="s">
        <v>125</v>
      </c>
    </row>
    <row r="25" spans="1:20" ht="21.75" customHeight="1" x14ac:dyDescent="0.2">
      <c r="A25" s="8" t="s">
        <v>100</v>
      </c>
      <c r="B25" s="8" t="s">
        <v>95</v>
      </c>
      <c r="C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/>
      <c r="R25" s="11"/>
      <c r="S25" s="8" t="s">
        <v>128</v>
      </c>
      <c r="T25" s="8" t="s">
        <v>127</v>
      </c>
    </row>
    <row r="26" spans="1:20" ht="21.75" customHeight="1" x14ac:dyDescent="0.2">
      <c r="A26" s="11" t="s">
        <v>96</v>
      </c>
      <c r="B26" s="8" t="s">
        <v>93</v>
      </c>
      <c r="C26" s="9"/>
      <c r="D26" s="4"/>
      <c r="E26" s="10"/>
      <c r="F26" s="13"/>
      <c r="G26" s="10"/>
      <c r="H26" s="10"/>
      <c r="I26" s="10"/>
      <c r="J26" s="10"/>
      <c r="K26" s="10"/>
      <c r="L26" s="13"/>
      <c r="M26" s="10"/>
      <c r="N26" s="10"/>
      <c r="O26" s="10"/>
      <c r="P26" s="10"/>
      <c r="Q26" s="11"/>
      <c r="R26" s="11"/>
      <c r="S26" s="8" t="s">
        <v>122</v>
      </c>
      <c r="T26" s="8" t="s">
        <v>110</v>
      </c>
    </row>
    <row r="27" spans="1:20" ht="21.75" customHeight="1" x14ac:dyDescent="0.2">
      <c r="A27" s="1" t="s">
        <v>97</v>
      </c>
      <c r="B27" s="8" t="s">
        <v>94</v>
      </c>
      <c r="C27" s="9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/>
      <c r="R27" s="11"/>
      <c r="S27" s="8" t="s">
        <v>123</v>
      </c>
      <c r="T27" s="12" t="s">
        <v>105</v>
      </c>
    </row>
    <row r="28" spans="1:20" ht="21.75" customHeight="1" x14ac:dyDescent="0.2">
      <c r="A28" s="42" t="s">
        <v>101</v>
      </c>
      <c r="C28" s="9"/>
      <c r="D28" s="4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11"/>
      <c r="S28" s="14" t="s">
        <v>129</v>
      </c>
      <c r="T28" s="14" t="s">
        <v>106</v>
      </c>
    </row>
    <row r="29" spans="1:20" ht="21.75" customHeight="1" x14ac:dyDescent="0.2">
      <c r="A29" s="42" t="s">
        <v>98</v>
      </c>
      <c r="B29" s="8" t="s">
        <v>39</v>
      </c>
      <c r="C29" s="12"/>
      <c r="D29" s="8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8"/>
      <c r="S29" s="8" t="s">
        <v>130</v>
      </c>
      <c r="T29" s="14" t="s">
        <v>109</v>
      </c>
    </row>
    <row r="30" spans="1:20" ht="21.75" customHeight="1" x14ac:dyDescent="0.2">
      <c r="A30" s="43"/>
      <c r="B30" s="8"/>
      <c r="C30" s="12"/>
      <c r="D30" s="8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8"/>
      <c r="S30" s="16" t="s">
        <v>131</v>
      </c>
      <c r="T30" s="16" t="s">
        <v>108</v>
      </c>
    </row>
    <row r="31" spans="1:20" ht="21.75" customHeight="1" x14ac:dyDescent="0.2">
      <c r="A31" s="129" t="s">
        <v>115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1"/>
    </row>
    <row r="32" spans="1:20" ht="21.75" customHeight="1" x14ac:dyDescent="0.2">
      <c r="A32" s="2" t="s">
        <v>116</v>
      </c>
      <c r="B32" s="2" t="s">
        <v>114</v>
      </c>
      <c r="C32" s="3" t="s">
        <v>90</v>
      </c>
      <c r="D32" s="4" t="s">
        <v>89</v>
      </c>
      <c r="E32" s="5"/>
      <c r="F32" s="5"/>
      <c r="G32" s="6"/>
      <c r="H32" s="5"/>
      <c r="I32" s="6"/>
      <c r="J32" s="6"/>
      <c r="K32" s="5"/>
      <c r="L32" s="5"/>
      <c r="M32" s="6"/>
      <c r="N32" s="5"/>
      <c r="O32" s="6"/>
      <c r="P32" s="6"/>
      <c r="Q32" s="11" t="s">
        <v>30</v>
      </c>
      <c r="R32" s="29" t="s">
        <v>43</v>
      </c>
      <c r="S32" s="2" t="s">
        <v>27</v>
      </c>
      <c r="T32" s="2" t="s">
        <v>31</v>
      </c>
    </row>
    <row r="33" spans="1:20" ht="21.75" customHeight="1" x14ac:dyDescent="0.2">
      <c r="A33" s="8" t="s">
        <v>117</v>
      </c>
      <c r="B33" s="8" t="s">
        <v>28</v>
      </c>
      <c r="C33" s="9" t="s">
        <v>23</v>
      </c>
      <c r="D33" s="4" t="s">
        <v>25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 t="s">
        <v>24</v>
      </c>
      <c r="R33" s="11"/>
      <c r="S33" s="12"/>
      <c r="T33" s="8" t="s">
        <v>32</v>
      </c>
    </row>
    <row r="34" spans="1:20" ht="21.75" customHeight="1" x14ac:dyDescent="0.2">
      <c r="A34" s="8" t="s">
        <v>118</v>
      </c>
      <c r="B34" s="8" t="s">
        <v>29</v>
      </c>
      <c r="C34" s="9"/>
      <c r="D34" s="4" t="s">
        <v>26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1"/>
      <c r="S34" s="12"/>
      <c r="T34" s="8" t="s">
        <v>33</v>
      </c>
    </row>
    <row r="35" spans="1:20" ht="21.75" customHeight="1" x14ac:dyDescent="0.2">
      <c r="A35" s="8" t="s">
        <v>119</v>
      </c>
      <c r="B35" s="8"/>
      <c r="C35" s="9"/>
      <c r="D35" s="1" t="s">
        <v>142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21"/>
      <c r="S35" s="8"/>
      <c r="T35" s="8" t="s">
        <v>34</v>
      </c>
    </row>
    <row r="36" spans="1:20" ht="21.75" customHeight="1" x14ac:dyDescent="0.2">
      <c r="A36" s="8" t="s">
        <v>112</v>
      </c>
      <c r="B36" s="8"/>
      <c r="C36" s="9"/>
      <c r="D36" s="4"/>
      <c r="E36" s="10"/>
      <c r="F36" s="13"/>
      <c r="G36" s="10"/>
      <c r="H36" s="10"/>
      <c r="I36" s="10"/>
      <c r="J36" s="10"/>
      <c r="K36" s="10"/>
      <c r="L36" s="13"/>
      <c r="M36" s="10"/>
      <c r="N36" s="10"/>
      <c r="O36" s="10"/>
      <c r="P36" s="10"/>
      <c r="Q36" s="11"/>
      <c r="R36" s="11"/>
      <c r="S36" s="8"/>
      <c r="T36" s="8"/>
    </row>
    <row r="37" spans="1:20" ht="21.75" customHeight="1" x14ac:dyDescent="0.2">
      <c r="A37" s="8" t="s">
        <v>111</v>
      </c>
      <c r="B37" s="8"/>
      <c r="C37" s="9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/>
      <c r="R37" s="11"/>
      <c r="S37" s="12"/>
      <c r="T37" s="8"/>
    </row>
    <row r="38" spans="1:20" ht="21.75" customHeight="1" x14ac:dyDescent="0.2">
      <c r="A38" s="8" t="s">
        <v>113</v>
      </c>
      <c r="B38" s="8"/>
      <c r="C38" s="9"/>
      <c r="D38" s="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  <c r="R38" s="11"/>
      <c r="S38" s="14"/>
      <c r="T38" s="12"/>
    </row>
    <row r="39" spans="1:20" ht="21.75" customHeight="1" x14ac:dyDescent="0.2">
      <c r="A39" s="129" t="s">
        <v>132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1"/>
    </row>
    <row r="40" spans="1:20" ht="21.75" customHeight="1" x14ac:dyDescent="0.2">
      <c r="A40" s="2" t="s">
        <v>133</v>
      </c>
      <c r="B40" s="2" t="s">
        <v>137</v>
      </c>
      <c r="C40" s="3" t="s">
        <v>90</v>
      </c>
      <c r="D40" s="4" t="s">
        <v>89</v>
      </c>
      <c r="E40" s="5"/>
      <c r="F40" s="5"/>
      <c r="G40" s="6"/>
      <c r="H40" s="5"/>
      <c r="I40" s="6"/>
      <c r="J40" s="6"/>
      <c r="K40" s="5"/>
      <c r="L40" s="5"/>
      <c r="M40" s="6"/>
      <c r="N40" s="5"/>
      <c r="O40" s="6"/>
      <c r="P40" s="6"/>
      <c r="Q40" s="41">
        <v>49800</v>
      </c>
      <c r="R40" s="29" t="s">
        <v>43</v>
      </c>
      <c r="S40" s="2" t="s">
        <v>145</v>
      </c>
      <c r="T40" s="2" t="s">
        <v>36</v>
      </c>
    </row>
    <row r="41" spans="1:20" ht="21.75" customHeight="1" x14ac:dyDescent="0.2">
      <c r="A41" s="8" t="s">
        <v>134</v>
      </c>
      <c r="B41" s="8" t="s">
        <v>138</v>
      </c>
      <c r="C41" s="9" t="s">
        <v>23</v>
      </c>
      <c r="D41" s="4" t="s">
        <v>25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 t="s">
        <v>24</v>
      </c>
      <c r="R41" s="11"/>
      <c r="S41" s="12"/>
      <c r="T41" s="8" t="s">
        <v>37</v>
      </c>
    </row>
    <row r="42" spans="1:20" ht="21.75" customHeight="1" x14ac:dyDescent="0.2">
      <c r="A42" s="8" t="s">
        <v>135</v>
      </c>
      <c r="B42" s="8" t="s">
        <v>139</v>
      </c>
      <c r="C42" s="9"/>
      <c r="D42" s="4" t="s">
        <v>26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/>
      <c r="R42" s="11"/>
      <c r="S42" s="12"/>
      <c r="T42" s="8" t="s">
        <v>143</v>
      </c>
    </row>
    <row r="43" spans="1:20" ht="21.75" customHeight="1" x14ac:dyDescent="0.2">
      <c r="A43" s="8" t="s">
        <v>136</v>
      </c>
      <c r="B43" s="8" t="s">
        <v>140</v>
      </c>
      <c r="C43" s="9"/>
      <c r="D43" s="1" t="s">
        <v>142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1"/>
      <c r="S43" s="8"/>
      <c r="T43" s="8" t="s">
        <v>144</v>
      </c>
    </row>
    <row r="44" spans="1:20" ht="21.75" customHeight="1" x14ac:dyDescent="0.2">
      <c r="A44" s="16" t="s">
        <v>141</v>
      </c>
      <c r="B44" s="8" t="s">
        <v>141</v>
      </c>
      <c r="C44" s="44"/>
      <c r="D44" s="45"/>
      <c r="E44" s="18"/>
      <c r="F44" s="46"/>
      <c r="G44" s="18"/>
      <c r="H44" s="18"/>
      <c r="I44" s="18"/>
      <c r="J44" s="18"/>
      <c r="K44" s="18"/>
      <c r="L44" s="46"/>
      <c r="M44" s="18"/>
      <c r="N44" s="18"/>
      <c r="O44" s="18"/>
      <c r="P44" s="18"/>
      <c r="Q44" s="47"/>
      <c r="R44" s="47"/>
      <c r="S44" s="16"/>
      <c r="T44" s="16"/>
    </row>
  </sheetData>
  <mergeCells count="20">
    <mergeCell ref="E3:G3"/>
    <mergeCell ref="H3:J3"/>
    <mergeCell ref="K3:M3"/>
    <mergeCell ref="R2:R4"/>
    <mergeCell ref="A1:T1"/>
    <mergeCell ref="N3:P3"/>
    <mergeCell ref="A20:T20"/>
    <mergeCell ref="A31:T31"/>
    <mergeCell ref="A39:T39"/>
    <mergeCell ref="A2:A4"/>
    <mergeCell ref="B2:B4"/>
    <mergeCell ref="C2:C4"/>
    <mergeCell ref="D2:D4"/>
    <mergeCell ref="E2:P2"/>
    <mergeCell ref="Q2:Q4"/>
    <mergeCell ref="S2:S4"/>
    <mergeCell ref="A5:T5"/>
    <mergeCell ref="A6:T6"/>
    <mergeCell ref="A7:T7"/>
    <mergeCell ref="T2:T4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Normal="100" workbookViewId="0">
      <pane ySplit="4" topLeftCell="A20" activePane="bottomLeft" state="frozen"/>
      <selection pane="bottomLeft" activeCell="A7" sqref="A7:T7"/>
    </sheetView>
  </sheetViews>
  <sheetFormatPr defaultColWidth="17.375" defaultRowHeight="18.75" x14ac:dyDescent="0.2"/>
  <cols>
    <col min="1" max="1" width="18.625" style="1" customWidth="1"/>
    <col min="2" max="2" width="19.5" style="1" customWidth="1"/>
    <col min="3" max="3" width="9.875" style="22" customWidth="1"/>
    <col min="4" max="4" width="17.75" style="1" customWidth="1"/>
    <col min="5" max="9" width="2.5" style="1" customWidth="1"/>
    <col min="10" max="10" width="3" style="1" customWidth="1"/>
    <col min="11" max="11" width="2.375" style="1" bestFit="1" customWidth="1"/>
    <col min="12" max="16" width="2.5" style="1" customWidth="1"/>
    <col min="17" max="18" width="8.625" style="1" customWidth="1"/>
    <col min="19" max="19" width="12.375" style="1" customWidth="1"/>
    <col min="20" max="20" width="12.875" style="1" customWidth="1"/>
    <col min="21" max="252" width="7.875" style="1" customWidth="1"/>
    <col min="253" max="253" width="17.375" style="1"/>
    <col min="254" max="254" width="17.375" style="1" customWidth="1"/>
    <col min="255" max="255" width="17.875" style="1" customWidth="1"/>
    <col min="256" max="256" width="7.875" style="1" customWidth="1"/>
    <col min="257" max="257" width="8.625" style="1" customWidth="1"/>
    <col min="258" max="272" width="2.5" style="1" customWidth="1"/>
    <col min="273" max="273" width="8.75" style="1" customWidth="1"/>
    <col min="274" max="274" width="7.5" style="1" bestFit="1" customWidth="1"/>
    <col min="275" max="275" width="12.25" style="1" bestFit="1" customWidth="1"/>
    <col min="276" max="276" width="15.375" style="1" customWidth="1"/>
    <col min="277" max="508" width="7.875" style="1" customWidth="1"/>
    <col min="509" max="509" width="17.375" style="1"/>
    <col min="510" max="510" width="17.375" style="1" customWidth="1"/>
    <col min="511" max="511" width="17.875" style="1" customWidth="1"/>
    <col min="512" max="512" width="7.875" style="1" customWidth="1"/>
    <col min="513" max="513" width="8.625" style="1" customWidth="1"/>
    <col min="514" max="528" width="2.5" style="1" customWidth="1"/>
    <col min="529" max="529" width="8.75" style="1" customWidth="1"/>
    <col min="530" max="530" width="7.5" style="1" bestFit="1" customWidth="1"/>
    <col min="531" max="531" width="12.25" style="1" bestFit="1" customWidth="1"/>
    <col min="532" max="532" width="15.375" style="1" customWidth="1"/>
    <col min="533" max="764" width="7.875" style="1" customWidth="1"/>
    <col min="765" max="765" width="17.375" style="1"/>
    <col min="766" max="766" width="17.375" style="1" customWidth="1"/>
    <col min="767" max="767" width="17.875" style="1" customWidth="1"/>
    <col min="768" max="768" width="7.875" style="1" customWidth="1"/>
    <col min="769" max="769" width="8.625" style="1" customWidth="1"/>
    <col min="770" max="784" width="2.5" style="1" customWidth="1"/>
    <col min="785" max="785" width="8.75" style="1" customWidth="1"/>
    <col min="786" max="786" width="7.5" style="1" bestFit="1" customWidth="1"/>
    <col min="787" max="787" width="12.25" style="1" bestFit="1" customWidth="1"/>
    <col min="788" max="788" width="15.375" style="1" customWidth="1"/>
    <col min="789" max="1020" width="7.875" style="1" customWidth="1"/>
    <col min="1021" max="1021" width="17.375" style="1"/>
    <col min="1022" max="1022" width="17.375" style="1" customWidth="1"/>
    <col min="1023" max="1023" width="17.875" style="1" customWidth="1"/>
    <col min="1024" max="1024" width="7.875" style="1" customWidth="1"/>
    <col min="1025" max="1025" width="8.625" style="1" customWidth="1"/>
    <col min="1026" max="1040" width="2.5" style="1" customWidth="1"/>
    <col min="1041" max="1041" width="8.75" style="1" customWidth="1"/>
    <col min="1042" max="1042" width="7.5" style="1" bestFit="1" customWidth="1"/>
    <col min="1043" max="1043" width="12.25" style="1" bestFit="1" customWidth="1"/>
    <col min="1044" max="1044" width="15.375" style="1" customWidth="1"/>
    <col min="1045" max="1276" width="7.875" style="1" customWidth="1"/>
    <col min="1277" max="1277" width="17.375" style="1"/>
    <col min="1278" max="1278" width="17.375" style="1" customWidth="1"/>
    <col min="1279" max="1279" width="17.875" style="1" customWidth="1"/>
    <col min="1280" max="1280" width="7.875" style="1" customWidth="1"/>
    <col min="1281" max="1281" width="8.625" style="1" customWidth="1"/>
    <col min="1282" max="1296" width="2.5" style="1" customWidth="1"/>
    <col min="1297" max="1297" width="8.75" style="1" customWidth="1"/>
    <col min="1298" max="1298" width="7.5" style="1" bestFit="1" customWidth="1"/>
    <col min="1299" max="1299" width="12.25" style="1" bestFit="1" customWidth="1"/>
    <col min="1300" max="1300" width="15.375" style="1" customWidth="1"/>
    <col min="1301" max="1532" width="7.875" style="1" customWidth="1"/>
    <col min="1533" max="1533" width="17.375" style="1"/>
    <col min="1534" max="1534" width="17.375" style="1" customWidth="1"/>
    <col min="1535" max="1535" width="17.875" style="1" customWidth="1"/>
    <col min="1536" max="1536" width="7.875" style="1" customWidth="1"/>
    <col min="1537" max="1537" width="8.625" style="1" customWidth="1"/>
    <col min="1538" max="1552" width="2.5" style="1" customWidth="1"/>
    <col min="1553" max="1553" width="8.75" style="1" customWidth="1"/>
    <col min="1554" max="1554" width="7.5" style="1" bestFit="1" customWidth="1"/>
    <col min="1555" max="1555" width="12.25" style="1" bestFit="1" customWidth="1"/>
    <col min="1556" max="1556" width="15.375" style="1" customWidth="1"/>
    <col min="1557" max="1788" width="7.875" style="1" customWidth="1"/>
    <col min="1789" max="1789" width="17.375" style="1"/>
    <col min="1790" max="1790" width="17.375" style="1" customWidth="1"/>
    <col min="1791" max="1791" width="17.875" style="1" customWidth="1"/>
    <col min="1792" max="1792" width="7.875" style="1" customWidth="1"/>
    <col min="1793" max="1793" width="8.625" style="1" customWidth="1"/>
    <col min="1794" max="1808" width="2.5" style="1" customWidth="1"/>
    <col min="1809" max="1809" width="8.75" style="1" customWidth="1"/>
    <col min="1810" max="1810" width="7.5" style="1" bestFit="1" customWidth="1"/>
    <col min="1811" max="1811" width="12.25" style="1" bestFit="1" customWidth="1"/>
    <col min="1812" max="1812" width="15.375" style="1" customWidth="1"/>
    <col min="1813" max="2044" width="7.875" style="1" customWidth="1"/>
    <col min="2045" max="2045" width="17.375" style="1"/>
    <col min="2046" max="2046" width="17.375" style="1" customWidth="1"/>
    <col min="2047" max="2047" width="17.875" style="1" customWidth="1"/>
    <col min="2048" max="2048" width="7.875" style="1" customWidth="1"/>
    <col min="2049" max="2049" width="8.625" style="1" customWidth="1"/>
    <col min="2050" max="2064" width="2.5" style="1" customWidth="1"/>
    <col min="2065" max="2065" width="8.75" style="1" customWidth="1"/>
    <col min="2066" max="2066" width="7.5" style="1" bestFit="1" customWidth="1"/>
    <col min="2067" max="2067" width="12.25" style="1" bestFit="1" customWidth="1"/>
    <col min="2068" max="2068" width="15.375" style="1" customWidth="1"/>
    <col min="2069" max="2300" width="7.875" style="1" customWidth="1"/>
    <col min="2301" max="2301" width="17.375" style="1"/>
    <col min="2302" max="2302" width="17.375" style="1" customWidth="1"/>
    <col min="2303" max="2303" width="17.875" style="1" customWidth="1"/>
    <col min="2304" max="2304" width="7.875" style="1" customWidth="1"/>
    <col min="2305" max="2305" width="8.625" style="1" customWidth="1"/>
    <col min="2306" max="2320" width="2.5" style="1" customWidth="1"/>
    <col min="2321" max="2321" width="8.75" style="1" customWidth="1"/>
    <col min="2322" max="2322" width="7.5" style="1" bestFit="1" customWidth="1"/>
    <col min="2323" max="2323" width="12.25" style="1" bestFit="1" customWidth="1"/>
    <col min="2324" max="2324" width="15.375" style="1" customWidth="1"/>
    <col min="2325" max="2556" width="7.875" style="1" customWidth="1"/>
    <col min="2557" max="2557" width="17.375" style="1"/>
    <col min="2558" max="2558" width="17.375" style="1" customWidth="1"/>
    <col min="2559" max="2559" width="17.875" style="1" customWidth="1"/>
    <col min="2560" max="2560" width="7.875" style="1" customWidth="1"/>
    <col min="2561" max="2561" width="8.625" style="1" customWidth="1"/>
    <col min="2562" max="2576" width="2.5" style="1" customWidth="1"/>
    <col min="2577" max="2577" width="8.75" style="1" customWidth="1"/>
    <col min="2578" max="2578" width="7.5" style="1" bestFit="1" customWidth="1"/>
    <col min="2579" max="2579" width="12.25" style="1" bestFit="1" customWidth="1"/>
    <col min="2580" max="2580" width="15.375" style="1" customWidth="1"/>
    <col min="2581" max="2812" width="7.875" style="1" customWidth="1"/>
    <col min="2813" max="2813" width="17.375" style="1"/>
    <col min="2814" max="2814" width="17.375" style="1" customWidth="1"/>
    <col min="2815" max="2815" width="17.875" style="1" customWidth="1"/>
    <col min="2816" max="2816" width="7.875" style="1" customWidth="1"/>
    <col min="2817" max="2817" width="8.625" style="1" customWidth="1"/>
    <col min="2818" max="2832" width="2.5" style="1" customWidth="1"/>
    <col min="2833" max="2833" width="8.75" style="1" customWidth="1"/>
    <col min="2834" max="2834" width="7.5" style="1" bestFit="1" customWidth="1"/>
    <col min="2835" max="2835" width="12.25" style="1" bestFit="1" customWidth="1"/>
    <col min="2836" max="2836" width="15.375" style="1" customWidth="1"/>
    <col min="2837" max="3068" width="7.875" style="1" customWidth="1"/>
    <col min="3069" max="3069" width="17.375" style="1"/>
    <col min="3070" max="3070" width="17.375" style="1" customWidth="1"/>
    <col min="3071" max="3071" width="17.875" style="1" customWidth="1"/>
    <col min="3072" max="3072" width="7.875" style="1" customWidth="1"/>
    <col min="3073" max="3073" width="8.625" style="1" customWidth="1"/>
    <col min="3074" max="3088" width="2.5" style="1" customWidth="1"/>
    <col min="3089" max="3089" width="8.75" style="1" customWidth="1"/>
    <col min="3090" max="3090" width="7.5" style="1" bestFit="1" customWidth="1"/>
    <col min="3091" max="3091" width="12.25" style="1" bestFit="1" customWidth="1"/>
    <col min="3092" max="3092" width="15.375" style="1" customWidth="1"/>
    <col min="3093" max="3324" width="7.875" style="1" customWidth="1"/>
    <col min="3325" max="3325" width="17.375" style="1"/>
    <col min="3326" max="3326" width="17.375" style="1" customWidth="1"/>
    <col min="3327" max="3327" width="17.875" style="1" customWidth="1"/>
    <col min="3328" max="3328" width="7.875" style="1" customWidth="1"/>
    <col min="3329" max="3329" width="8.625" style="1" customWidth="1"/>
    <col min="3330" max="3344" width="2.5" style="1" customWidth="1"/>
    <col min="3345" max="3345" width="8.75" style="1" customWidth="1"/>
    <col min="3346" max="3346" width="7.5" style="1" bestFit="1" customWidth="1"/>
    <col min="3347" max="3347" width="12.25" style="1" bestFit="1" customWidth="1"/>
    <col min="3348" max="3348" width="15.375" style="1" customWidth="1"/>
    <col min="3349" max="3580" width="7.875" style="1" customWidth="1"/>
    <col min="3581" max="3581" width="17.375" style="1"/>
    <col min="3582" max="3582" width="17.375" style="1" customWidth="1"/>
    <col min="3583" max="3583" width="17.875" style="1" customWidth="1"/>
    <col min="3584" max="3584" width="7.875" style="1" customWidth="1"/>
    <col min="3585" max="3585" width="8.625" style="1" customWidth="1"/>
    <col min="3586" max="3600" width="2.5" style="1" customWidth="1"/>
    <col min="3601" max="3601" width="8.75" style="1" customWidth="1"/>
    <col min="3602" max="3602" width="7.5" style="1" bestFit="1" customWidth="1"/>
    <col min="3603" max="3603" width="12.25" style="1" bestFit="1" customWidth="1"/>
    <col min="3604" max="3604" width="15.375" style="1" customWidth="1"/>
    <col min="3605" max="3836" width="7.875" style="1" customWidth="1"/>
    <col min="3837" max="3837" width="17.375" style="1"/>
    <col min="3838" max="3838" width="17.375" style="1" customWidth="1"/>
    <col min="3839" max="3839" width="17.875" style="1" customWidth="1"/>
    <col min="3840" max="3840" width="7.875" style="1" customWidth="1"/>
    <col min="3841" max="3841" width="8.625" style="1" customWidth="1"/>
    <col min="3842" max="3856" width="2.5" style="1" customWidth="1"/>
    <col min="3857" max="3857" width="8.75" style="1" customWidth="1"/>
    <col min="3858" max="3858" width="7.5" style="1" bestFit="1" customWidth="1"/>
    <col min="3859" max="3859" width="12.25" style="1" bestFit="1" customWidth="1"/>
    <col min="3860" max="3860" width="15.375" style="1" customWidth="1"/>
    <col min="3861" max="4092" width="7.875" style="1" customWidth="1"/>
    <col min="4093" max="4093" width="17.375" style="1"/>
    <col min="4094" max="4094" width="17.375" style="1" customWidth="1"/>
    <col min="4095" max="4095" width="17.875" style="1" customWidth="1"/>
    <col min="4096" max="4096" width="7.875" style="1" customWidth="1"/>
    <col min="4097" max="4097" width="8.625" style="1" customWidth="1"/>
    <col min="4098" max="4112" width="2.5" style="1" customWidth="1"/>
    <col min="4113" max="4113" width="8.75" style="1" customWidth="1"/>
    <col min="4114" max="4114" width="7.5" style="1" bestFit="1" customWidth="1"/>
    <col min="4115" max="4115" width="12.25" style="1" bestFit="1" customWidth="1"/>
    <col min="4116" max="4116" width="15.375" style="1" customWidth="1"/>
    <col min="4117" max="4348" width="7.875" style="1" customWidth="1"/>
    <col min="4349" max="4349" width="17.375" style="1"/>
    <col min="4350" max="4350" width="17.375" style="1" customWidth="1"/>
    <col min="4351" max="4351" width="17.875" style="1" customWidth="1"/>
    <col min="4352" max="4352" width="7.875" style="1" customWidth="1"/>
    <col min="4353" max="4353" width="8.625" style="1" customWidth="1"/>
    <col min="4354" max="4368" width="2.5" style="1" customWidth="1"/>
    <col min="4369" max="4369" width="8.75" style="1" customWidth="1"/>
    <col min="4370" max="4370" width="7.5" style="1" bestFit="1" customWidth="1"/>
    <col min="4371" max="4371" width="12.25" style="1" bestFit="1" customWidth="1"/>
    <col min="4372" max="4372" width="15.375" style="1" customWidth="1"/>
    <col min="4373" max="4604" width="7.875" style="1" customWidth="1"/>
    <col min="4605" max="4605" width="17.375" style="1"/>
    <col min="4606" max="4606" width="17.375" style="1" customWidth="1"/>
    <col min="4607" max="4607" width="17.875" style="1" customWidth="1"/>
    <col min="4608" max="4608" width="7.875" style="1" customWidth="1"/>
    <col min="4609" max="4609" width="8.625" style="1" customWidth="1"/>
    <col min="4610" max="4624" width="2.5" style="1" customWidth="1"/>
    <col min="4625" max="4625" width="8.75" style="1" customWidth="1"/>
    <col min="4626" max="4626" width="7.5" style="1" bestFit="1" customWidth="1"/>
    <col min="4627" max="4627" width="12.25" style="1" bestFit="1" customWidth="1"/>
    <col min="4628" max="4628" width="15.375" style="1" customWidth="1"/>
    <col min="4629" max="4860" width="7.875" style="1" customWidth="1"/>
    <col min="4861" max="4861" width="17.375" style="1"/>
    <col min="4862" max="4862" width="17.375" style="1" customWidth="1"/>
    <col min="4863" max="4863" width="17.875" style="1" customWidth="1"/>
    <col min="4864" max="4864" width="7.875" style="1" customWidth="1"/>
    <col min="4865" max="4865" width="8.625" style="1" customWidth="1"/>
    <col min="4866" max="4880" width="2.5" style="1" customWidth="1"/>
    <col min="4881" max="4881" width="8.75" style="1" customWidth="1"/>
    <col min="4882" max="4882" width="7.5" style="1" bestFit="1" customWidth="1"/>
    <col min="4883" max="4883" width="12.25" style="1" bestFit="1" customWidth="1"/>
    <col min="4884" max="4884" width="15.375" style="1" customWidth="1"/>
    <col min="4885" max="5116" width="7.875" style="1" customWidth="1"/>
    <col min="5117" max="5117" width="17.375" style="1"/>
    <col min="5118" max="5118" width="17.375" style="1" customWidth="1"/>
    <col min="5119" max="5119" width="17.875" style="1" customWidth="1"/>
    <col min="5120" max="5120" width="7.875" style="1" customWidth="1"/>
    <col min="5121" max="5121" width="8.625" style="1" customWidth="1"/>
    <col min="5122" max="5136" width="2.5" style="1" customWidth="1"/>
    <col min="5137" max="5137" width="8.75" style="1" customWidth="1"/>
    <col min="5138" max="5138" width="7.5" style="1" bestFit="1" customWidth="1"/>
    <col min="5139" max="5139" width="12.25" style="1" bestFit="1" customWidth="1"/>
    <col min="5140" max="5140" width="15.375" style="1" customWidth="1"/>
    <col min="5141" max="5372" width="7.875" style="1" customWidth="1"/>
    <col min="5373" max="5373" width="17.375" style="1"/>
    <col min="5374" max="5374" width="17.375" style="1" customWidth="1"/>
    <col min="5375" max="5375" width="17.875" style="1" customWidth="1"/>
    <col min="5376" max="5376" width="7.875" style="1" customWidth="1"/>
    <col min="5377" max="5377" width="8.625" style="1" customWidth="1"/>
    <col min="5378" max="5392" width="2.5" style="1" customWidth="1"/>
    <col min="5393" max="5393" width="8.75" style="1" customWidth="1"/>
    <col min="5394" max="5394" width="7.5" style="1" bestFit="1" customWidth="1"/>
    <col min="5395" max="5395" width="12.25" style="1" bestFit="1" customWidth="1"/>
    <col min="5396" max="5396" width="15.375" style="1" customWidth="1"/>
    <col min="5397" max="5628" width="7.875" style="1" customWidth="1"/>
    <col min="5629" max="5629" width="17.375" style="1"/>
    <col min="5630" max="5630" width="17.375" style="1" customWidth="1"/>
    <col min="5631" max="5631" width="17.875" style="1" customWidth="1"/>
    <col min="5632" max="5632" width="7.875" style="1" customWidth="1"/>
    <col min="5633" max="5633" width="8.625" style="1" customWidth="1"/>
    <col min="5634" max="5648" width="2.5" style="1" customWidth="1"/>
    <col min="5649" max="5649" width="8.75" style="1" customWidth="1"/>
    <col min="5650" max="5650" width="7.5" style="1" bestFit="1" customWidth="1"/>
    <col min="5651" max="5651" width="12.25" style="1" bestFit="1" customWidth="1"/>
    <col min="5652" max="5652" width="15.375" style="1" customWidth="1"/>
    <col min="5653" max="5884" width="7.875" style="1" customWidth="1"/>
    <col min="5885" max="5885" width="17.375" style="1"/>
    <col min="5886" max="5886" width="17.375" style="1" customWidth="1"/>
    <col min="5887" max="5887" width="17.875" style="1" customWidth="1"/>
    <col min="5888" max="5888" width="7.875" style="1" customWidth="1"/>
    <col min="5889" max="5889" width="8.625" style="1" customWidth="1"/>
    <col min="5890" max="5904" width="2.5" style="1" customWidth="1"/>
    <col min="5905" max="5905" width="8.75" style="1" customWidth="1"/>
    <col min="5906" max="5906" width="7.5" style="1" bestFit="1" customWidth="1"/>
    <col min="5907" max="5907" width="12.25" style="1" bestFit="1" customWidth="1"/>
    <col min="5908" max="5908" width="15.375" style="1" customWidth="1"/>
    <col min="5909" max="6140" width="7.875" style="1" customWidth="1"/>
    <col min="6141" max="6141" width="17.375" style="1"/>
    <col min="6142" max="6142" width="17.375" style="1" customWidth="1"/>
    <col min="6143" max="6143" width="17.875" style="1" customWidth="1"/>
    <col min="6144" max="6144" width="7.875" style="1" customWidth="1"/>
    <col min="6145" max="6145" width="8.625" style="1" customWidth="1"/>
    <col min="6146" max="6160" width="2.5" style="1" customWidth="1"/>
    <col min="6161" max="6161" width="8.75" style="1" customWidth="1"/>
    <col min="6162" max="6162" width="7.5" style="1" bestFit="1" customWidth="1"/>
    <col min="6163" max="6163" width="12.25" style="1" bestFit="1" customWidth="1"/>
    <col min="6164" max="6164" width="15.375" style="1" customWidth="1"/>
    <col min="6165" max="6396" width="7.875" style="1" customWidth="1"/>
    <col min="6397" max="6397" width="17.375" style="1"/>
    <col min="6398" max="6398" width="17.375" style="1" customWidth="1"/>
    <col min="6399" max="6399" width="17.875" style="1" customWidth="1"/>
    <col min="6400" max="6400" width="7.875" style="1" customWidth="1"/>
    <col min="6401" max="6401" width="8.625" style="1" customWidth="1"/>
    <col min="6402" max="6416" width="2.5" style="1" customWidth="1"/>
    <col min="6417" max="6417" width="8.75" style="1" customWidth="1"/>
    <col min="6418" max="6418" width="7.5" style="1" bestFit="1" customWidth="1"/>
    <col min="6419" max="6419" width="12.25" style="1" bestFit="1" customWidth="1"/>
    <col min="6420" max="6420" width="15.375" style="1" customWidth="1"/>
    <col min="6421" max="6652" width="7.875" style="1" customWidth="1"/>
    <col min="6653" max="6653" width="17.375" style="1"/>
    <col min="6654" max="6654" width="17.375" style="1" customWidth="1"/>
    <col min="6655" max="6655" width="17.875" style="1" customWidth="1"/>
    <col min="6656" max="6656" width="7.875" style="1" customWidth="1"/>
    <col min="6657" max="6657" width="8.625" style="1" customWidth="1"/>
    <col min="6658" max="6672" width="2.5" style="1" customWidth="1"/>
    <col min="6673" max="6673" width="8.75" style="1" customWidth="1"/>
    <col min="6674" max="6674" width="7.5" style="1" bestFit="1" customWidth="1"/>
    <col min="6675" max="6675" width="12.25" style="1" bestFit="1" customWidth="1"/>
    <col min="6676" max="6676" width="15.375" style="1" customWidth="1"/>
    <col min="6677" max="6908" width="7.875" style="1" customWidth="1"/>
    <col min="6909" max="6909" width="17.375" style="1"/>
    <col min="6910" max="6910" width="17.375" style="1" customWidth="1"/>
    <col min="6911" max="6911" width="17.875" style="1" customWidth="1"/>
    <col min="6912" max="6912" width="7.875" style="1" customWidth="1"/>
    <col min="6913" max="6913" width="8.625" style="1" customWidth="1"/>
    <col min="6914" max="6928" width="2.5" style="1" customWidth="1"/>
    <col min="6929" max="6929" width="8.75" style="1" customWidth="1"/>
    <col min="6930" max="6930" width="7.5" style="1" bestFit="1" customWidth="1"/>
    <col min="6931" max="6931" width="12.25" style="1" bestFit="1" customWidth="1"/>
    <col min="6932" max="6932" width="15.375" style="1" customWidth="1"/>
    <col min="6933" max="7164" width="7.875" style="1" customWidth="1"/>
    <col min="7165" max="7165" width="17.375" style="1"/>
    <col min="7166" max="7166" width="17.375" style="1" customWidth="1"/>
    <col min="7167" max="7167" width="17.875" style="1" customWidth="1"/>
    <col min="7168" max="7168" width="7.875" style="1" customWidth="1"/>
    <col min="7169" max="7169" width="8.625" style="1" customWidth="1"/>
    <col min="7170" max="7184" width="2.5" style="1" customWidth="1"/>
    <col min="7185" max="7185" width="8.75" style="1" customWidth="1"/>
    <col min="7186" max="7186" width="7.5" style="1" bestFit="1" customWidth="1"/>
    <col min="7187" max="7187" width="12.25" style="1" bestFit="1" customWidth="1"/>
    <col min="7188" max="7188" width="15.375" style="1" customWidth="1"/>
    <col min="7189" max="7420" width="7.875" style="1" customWidth="1"/>
    <col min="7421" max="7421" width="17.375" style="1"/>
    <col min="7422" max="7422" width="17.375" style="1" customWidth="1"/>
    <col min="7423" max="7423" width="17.875" style="1" customWidth="1"/>
    <col min="7424" max="7424" width="7.875" style="1" customWidth="1"/>
    <col min="7425" max="7425" width="8.625" style="1" customWidth="1"/>
    <col min="7426" max="7440" width="2.5" style="1" customWidth="1"/>
    <col min="7441" max="7441" width="8.75" style="1" customWidth="1"/>
    <col min="7442" max="7442" width="7.5" style="1" bestFit="1" customWidth="1"/>
    <col min="7443" max="7443" width="12.25" style="1" bestFit="1" customWidth="1"/>
    <col min="7444" max="7444" width="15.375" style="1" customWidth="1"/>
    <col min="7445" max="7676" width="7.875" style="1" customWidth="1"/>
    <col min="7677" max="7677" width="17.375" style="1"/>
    <col min="7678" max="7678" width="17.375" style="1" customWidth="1"/>
    <col min="7679" max="7679" width="17.875" style="1" customWidth="1"/>
    <col min="7680" max="7680" width="7.875" style="1" customWidth="1"/>
    <col min="7681" max="7681" width="8.625" style="1" customWidth="1"/>
    <col min="7682" max="7696" width="2.5" style="1" customWidth="1"/>
    <col min="7697" max="7697" width="8.75" style="1" customWidth="1"/>
    <col min="7698" max="7698" width="7.5" style="1" bestFit="1" customWidth="1"/>
    <col min="7699" max="7699" width="12.25" style="1" bestFit="1" customWidth="1"/>
    <col min="7700" max="7700" width="15.375" style="1" customWidth="1"/>
    <col min="7701" max="7932" width="7.875" style="1" customWidth="1"/>
    <col min="7933" max="7933" width="17.375" style="1"/>
    <col min="7934" max="7934" width="17.375" style="1" customWidth="1"/>
    <col min="7935" max="7935" width="17.875" style="1" customWidth="1"/>
    <col min="7936" max="7936" width="7.875" style="1" customWidth="1"/>
    <col min="7937" max="7937" width="8.625" style="1" customWidth="1"/>
    <col min="7938" max="7952" width="2.5" style="1" customWidth="1"/>
    <col min="7953" max="7953" width="8.75" style="1" customWidth="1"/>
    <col min="7954" max="7954" width="7.5" style="1" bestFit="1" customWidth="1"/>
    <col min="7955" max="7955" width="12.25" style="1" bestFit="1" customWidth="1"/>
    <col min="7956" max="7956" width="15.375" style="1" customWidth="1"/>
    <col min="7957" max="8188" width="7.875" style="1" customWidth="1"/>
    <col min="8189" max="8189" width="17.375" style="1"/>
    <col min="8190" max="8190" width="17.375" style="1" customWidth="1"/>
    <col min="8191" max="8191" width="17.875" style="1" customWidth="1"/>
    <col min="8192" max="8192" width="7.875" style="1" customWidth="1"/>
    <col min="8193" max="8193" width="8.625" style="1" customWidth="1"/>
    <col min="8194" max="8208" width="2.5" style="1" customWidth="1"/>
    <col min="8209" max="8209" width="8.75" style="1" customWidth="1"/>
    <col min="8210" max="8210" width="7.5" style="1" bestFit="1" customWidth="1"/>
    <col min="8211" max="8211" width="12.25" style="1" bestFit="1" customWidth="1"/>
    <col min="8212" max="8212" width="15.375" style="1" customWidth="1"/>
    <col min="8213" max="8444" width="7.875" style="1" customWidth="1"/>
    <col min="8445" max="8445" width="17.375" style="1"/>
    <col min="8446" max="8446" width="17.375" style="1" customWidth="1"/>
    <col min="8447" max="8447" width="17.875" style="1" customWidth="1"/>
    <col min="8448" max="8448" width="7.875" style="1" customWidth="1"/>
    <col min="8449" max="8449" width="8.625" style="1" customWidth="1"/>
    <col min="8450" max="8464" width="2.5" style="1" customWidth="1"/>
    <col min="8465" max="8465" width="8.75" style="1" customWidth="1"/>
    <col min="8466" max="8466" width="7.5" style="1" bestFit="1" customWidth="1"/>
    <col min="8467" max="8467" width="12.25" style="1" bestFit="1" customWidth="1"/>
    <col min="8468" max="8468" width="15.375" style="1" customWidth="1"/>
    <col min="8469" max="8700" width="7.875" style="1" customWidth="1"/>
    <col min="8701" max="8701" width="17.375" style="1"/>
    <col min="8702" max="8702" width="17.375" style="1" customWidth="1"/>
    <col min="8703" max="8703" width="17.875" style="1" customWidth="1"/>
    <col min="8704" max="8704" width="7.875" style="1" customWidth="1"/>
    <col min="8705" max="8705" width="8.625" style="1" customWidth="1"/>
    <col min="8706" max="8720" width="2.5" style="1" customWidth="1"/>
    <col min="8721" max="8721" width="8.75" style="1" customWidth="1"/>
    <col min="8722" max="8722" width="7.5" style="1" bestFit="1" customWidth="1"/>
    <col min="8723" max="8723" width="12.25" style="1" bestFit="1" customWidth="1"/>
    <col min="8724" max="8724" width="15.375" style="1" customWidth="1"/>
    <col min="8725" max="8956" width="7.875" style="1" customWidth="1"/>
    <col min="8957" max="8957" width="17.375" style="1"/>
    <col min="8958" max="8958" width="17.375" style="1" customWidth="1"/>
    <col min="8959" max="8959" width="17.875" style="1" customWidth="1"/>
    <col min="8960" max="8960" width="7.875" style="1" customWidth="1"/>
    <col min="8961" max="8961" width="8.625" style="1" customWidth="1"/>
    <col min="8962" max="8976" width="2.5" style="1" customWidth="1"/>
    <col min="8977" max="8977" width="8.75" style="1" customWidth="1"/>
    <col min="8978" max="8978" width="7.5" style="1" bestFit="1" customWidth="1"/>
    <col min="8979" max="8979" width="12.25" style="1" bestFit="1" customWidth="1"/>
    <col min="8980" max="8980" width="15.375" style="1" customWidth="1"/>
    <col min="8981" max="9212" width="7.875" style="1" customWidth="1"/>
    <col min="9213" max="9213" width="17.375" style="1"/>
    <col min="9214" max="9214" width="17.375" style="1" customWidth="1"/>
    <col min="9215" max="9215" width="17.875" style="1" customWidth="1"/>
    <col min="9216" max="9216" width="7.875" style="1" customWidth="1"/>
    <col min="9217" max="9217" width="8.625" style="1" customWidth="1"/>
    <col min="9218" max="9232" width="2.5" style="1" customWidth="1"/>
    <col min="9233" max="9233" width="8.75" style="1" customWidth="1"/>
    <col min="9234" max="9234" width="7.5" style="1" bestFit="1" customWidth="1"/>
    <col min="9235" max="9235" width="12.25" style="1" bestFit="1" customWidth="1"/>
    <col min="9236" max="9236" width="15.375" style="1" customWidth="1"/>
    <col min="9237" max="9468" width="7.875" style="1" customWidth="1"/>
    <col min="9469" max="9469" width="17.375" style="1"/>
    <col min="9470" max="9470" width="17.375" style="1" customWidth="1"/>
    <col min="9471" max="9471" width="17.875" style="1" customWidth="1"/>
    <col min="9472" max="9472" width="7.875" style="1" customWidth="1"/>
    <col min="9473" max="9473" width="8.625" style="1" customWidth="1"/>
    <col min="9474" max="9488" width="2.5" style="1" customWidth="1"/>
    <col min="9489" max="9489" width="8.75" style="1" customWidth="1"/>
    <col min="9490" max="9490" width="7.5" style="1" bestFit="1" customWidth="1"/>
    <col min="9491" max="9491" width="12.25" style="1" bestFit="1" customWidth="1"/>
    <col min="9492" max="9492" width="15.375" style="1" customWidth="1"/>
    <col min="9493" max="9724" width="7.875" style="1" customWidth="1"/>
    <col min="9725" max="9725" width="17.375" style="1"/>
    <col min="9726" max="9726" width="17.375" style="1" customWidth="1"/>
    <col min="9727" max="9727" width="17.875" style="1" customWidth="1"/>
    <col min="9728" max="9728" width="7.875" style="1" customWidth="1"/>
    <col min="9729" max="9729" width="8.625" style="1" customWidth="1"/>
    <col min="9730" max="9744" width="2.5" style="1" customWidth="1"/>
    <col min="9745" max="9745" width="8.75" style="1" customWidth="1"/>
    <col min="9746" max="9746" width="7.5" style="1" bestFit="1" customWidth="1"/>
    <col min="9747" max="9747" width="12.25" style="1" bestFit="1" customWidth="1"/>
    <col min="9748" max="9748" width="15.375" style="1" customWidth="1"/>
    <col min="9749" max="9980" width="7.875" style="1" customWidth="1"/>
    <col min="9981" max="9981" width="17.375" style="1"/>
    <col min="9982" max="9982" width="17.375" style="1" customWidth="1"/>
    <col min="9983" max="9983" width="17.875" style="1" customWidth="1"/>
    <col min="9984" max="9984" width="7.875" style="1" customWidth="1"/>
    <col min="9985" max="9985" width="8.625" style="1" customWidth="1"/>
    <col min="9986" max="10000" width="2.5" style="1" customWidth="1"/>
    <col min="10001" max="10001" width="8.75" style="1" customWidth="1"/>
    <col min="10002" max="10002" width="7.5" style="1" bestFit="1" customWidth="1"/>
    <col min="10003" max="10003" width="12.25" style="1" bestFit="1" customWidth="1"/>
    <col min="10004" max="10004" width="15.375" style="1" customWidth="1"/>
    <col min="10005" max="10236" width="7.875" style="1" customWidth="1"/>
    <col min="10237" max="10237" width="17.375" style="1"/>
    <col min="10238" max="10238" width="17.375" style="1" customWidth="1"/>
    <col min="10239" max="10239" width="17.875" style="1" customWidth="1"/>
    <col min="10240" max="10240" width="7.875" style="1" customWidth="1"/>
    <col min="10241" max="10241" width="8.625" style="1" customWidth="1"/>
    <col min="10242" max="10256" width="2.5" style="1" customWidth="1"/>
    <col min="10257" max="10257" width="8.75" style="1" customWidth="1"/>
    <col min="10258" max="10258" width="7.5" style="1" bestFit="1" customWidth="1"/>
    <col min="10259" max="10259" width="12.25" style="1" bestFit="1" customWidth="1"/>
    <col min="10260" max="10260" width="15.375" style="1" customWidth="1"/>
    <col min="10261" max="10492" width="7.875" style="1" customWidth="1"/>
    <col min="10493" max="10493" width="17.375" style="1"/>
    <col min="10494" max="10494" width="17.375" style="1" customWidth="1"/>
    <col min="10495" max="10495" width="17.875" style="1" customWidth="1"/>
    <col min="10496" max="10496" width="7.875" style="1" customWidth="1"/>
    <col min="10497" max="10497" width="8.625" style="1" customWidth="1"/>
    <col min="10498" max="10512" width="2.5" style="1" customWidth="1"/>
    <col min="10513" max="10513" width="8.75" style="1" customWidth="1"/>
    <col min="10514" max="10514" width="7.5" style="1" bestFit="1" customWidth="1"/>
    <col min="10515" max="10515" width="12.25" style="1" bestFit="1" customWidth="1"/>
    <col min="10516" max="10516" width="15.375" style="1" customWidth="1"/>
    <col min="10517" max="10748" width="7.875" style="1" customWidth="1"/>
    <col min="10749" max="10749" width="17.375" style="1"/>
    <col min="10750" max="10750" width="17.375" style="1" customWidth="1"/>
    <col min="10751" max="10751" width="17.875" style="1" customWidth="1"/>
    <col min="10752" max="10752" width="7.875" style="1" customWidth="1"/>
    <col min="10753" max="10753" width="8.625" style="1" customWidth="1"/>
    <col min="10754" max="10768" width="2.5" style="1" customWidth="1"/>
    <col min="10769" max="10769" width="8.75" style="1" customWidth="1"/>
    <col min="10770" max="10770" width="7.5" style="1" bestFit="1" customWidth="1"/>
    <col min="10771" max="10771" width="12.25" style="1" bestFit="1" customWidth="1"/>
    <col min="10772" max="10772" width="15.375" style="1" customWidth="1"/>
    <col min="10773" max="11004" width="7.875" style="1" customWidth="1"/>
    <col min="11005" max="11005" width="17.375" style="1"/>
    <col min="11006" max="11006" width="17.375" style="1" customWidth="1"/>
    <col min="11007" max="11007" width="17.875" style="1" customWidth="1"/>
    <col min="11008" max="11008" width="7.875" style="1" customWidth="1"/>
    <col min="11009" max="11009" width="8.625" style="1" customWidth="1"/>
    <col min="11010" max="11024" width="2.5" style="1" customWidth="1"/>
    <col min="11025" max="11025" width="8.75" style="1" customWidth="1"/>
    <col min="11026" max="11026" width="7.5" style="1" bestFit="1" customWidth="1"/>
    <col min="11027" max="11027" width="12.25" style="1" bestFit="1" customWidth="1"/>
    <col min="11028" max="11028" width="15.375" style="1" customWidth="1"/>
    <col min="11029" max="11260" width="7.875" style="1" customWidth="1"/>
    <col min="11261" max="11261" width="17.375" style="1"/>
    <col min="11262" max="11262" width="17.375" style="1" customWidth="1"/>
    <col min="11263" max="11263" width="17.875" style="1" customWidth="1"/>
    <col min="11264" max="11264" width="7.875" style="1" customWidth="1"/>
    <col min="11265" max="11265" width="8.625" style="1" customWidth="1"/>
    <col min="11266" max="11280" width="2.5" style="1" customWidth="1"/>
    <col min="11281" max="11281" width="8.75" style="1" customWidth="1"/>
    <col min="11282" max="11282" width="7.5" style="1" bestFit="1" customWidth="1"/>
    <col min="11283" max="11283" width="12.25" style="1" bestFit="1" customWidth="1"/>
    <col min="11284" max="11284" width="15.375" style="1" customWidth="1"/>
    <col min="11285" max="11516" width="7.875" style="1" customWidth="1"/>
    <col min="11517" max="11517" width="17.375" style="1"/>
    <col min="11518" max="11518" width="17.375" style="1" customWidth="1"/>
    <col min="11519" max="11519" width="17.875" style="1" customWidth="1"/>
    <col min="11520" max="11520" width="7.875" style="1" customWidth="1"/>
    <col min="11521" max="11521" width="8.625" style="1" customWidth="1"/>
    <col min="11522" max="11536" width="2.5" style="1" customWidth="1"/>
    <col min="11537" max="11537" width="8.75" style="1" customWidth="1"/>
    <col min="11538" max="11538" width="7.5" style="1" bestFit="1" customWidth="1"/>
    <col min="11539" max="11539" width="12.25" style="1" bestFit="1" customWidth="1"/>
    <col min="11540" max="11540" width="15.375" style="1" customWidth="1"/>
    <col min="11541" max="11772" width="7.875" style="1" customWidth="1"/>
    <col min="11773" max="11773" width="17.375" style="1"/>
    <col min="11774" max="11774" width="17.375" style="1" customWidth="1"/>
    <col min="11775" max="11775" width="17.875" style="1" customWidth="1"/>
    <col min="11776" max="11776" width="7.875" style="1" customWidth="1"/>
    <col min="11777" max="11777" width="8.625" style="1" customWidth="1"/>
    <col min="11778" max="11792" width="2.5" style="1" customWidth="1"/>
    <col min="11793" max="11793" width="8.75" style="1" customWidth="1"/>
    <col min="11794" max="11794" width="7.5" style="1" bestFit="1" customWidth="1"/>
    <col min="11795" max="11795" width="12.25" style="1" bestFit="1" customWidth="1"/>
    <col min="11796" max="11796" width="15.375" style="1" customWidth="1"/>
    <col min="11797" max="12028" width="7.875" style="1" customWidth="1"/>
    <col min="12029" max="12029" width="17.375" style="1"/>
    <col min="12030" max="12030" width="17.375" style="1" customWidth="1"/>
    <col min="12031" max="12031" width="17.875" style="1" customWidth="1"/>
    <col min="12032" max="12032" width="7.875" style="1" customWidth="1"/>
    <col min="12033" max="12033" width="8.625" style="1" customWidth="1"/>
    <col min="12034" max="12048" width="2.5" style="1" customWidth="1"/>
    <col min="12049" max="12049" width="8.75" style="1" customWidth="1"/>
    <col min="12050" max="12050" width="7.5" style="1" bestFit="1" customWidth="1"/>
    <col min="12051" max="12051" width="12.25" style="1" bestFit="1" customWidth="1"/>
    <col min="12052" max="12052" width="15.375" style="1" customWidth="1"/>
    <col min="12053" max="12284" width="7.875" style="1" customWidth="1"/>
    <col min="12285" max="12285" width="17.375" style="1"/>
    <col min="12286" max="12286" width="17.375" style="1" customWidth="1"/>
    <col min="12287" max="12287" width="17.875" style="1" customWidth="1"/>
    <col min="12288" max="12288" width="7.875" style="1" customWidth="1"/>
    <col min="12289" max="12289" width="8.625" style="1" customWidth="1"/>
    <col min="12290" max="12304" width="2.5" style="1" customWidth="1"/>
    <col min="12305" max="12305" width="8.75" style="1" customWidth="1"/>
    <col min="12306" max="12306" width="7.5" style="1" bestFit="1" customWidth="1"/>
    <col min="12307" max="12307" width="12.25" style="1" bestFit="1" customWidth="1"/>
    <col min="12308" max="12308" width="15.375" style="1" customWidth="1"/>
    <col min="12309" max="12540" width="7.875" style="1" customWidth="1"/>
    <col min="12541" max="12541" width="17.375" style="1"/>
    <col min="12542" max="12542" width="17.375" style="1" customWidth="1"/>
    <col min="12543" max="12543" width="17.875" style="1" customWidth="1"/>
    <col min="12544" max="12544" width="7.875" style="1" customWidth="1"/>
    <col min="12545" max="12545" width="8.625" style="1" customWidth="1"/>
    <col min="12546" max="12560" width="2.5" style="1" customWidth="1"/>
    <col min="12561" max="12561" width="8.75" style="1" customWidth="1"/>
    <col min="12562" max="12562" width="7.5" style="1" bestFit="1" customWidth="1"/>
    <col min="12563" max="12563" width="12.25" style="1" bestFit="1" customWidth="1"/>
    <col min="12564" max="12564" width="15.375" style="1" customWidth="1"/>
    <col min="12565" max="12796" width="7.875" style="1" customWidth="1"/>
    <col min="12797" max="12797" width="17.375" style="1"/>
    <col min="12798" max="12798" width="17.375" style="1" customWidth="1"/>
    <col min="12799" max="12799" width="17.875" style="1" customWidth="1"/>
    <col min="12800" max="12800" width="7.875" style="1" customWidth="1"/>
    <col min="12801" max="12801" width="8.625" style="1" customWidth="1"/>
    <col min="12802" max="12816" width="2.5" style="1" customWidth="1"/>
    <col min="12817" max="12817" width="8.75" style="1" customWidth="1"/>
    <col min="12818" max="12818" width="7.5" style="1" bestFit="1" customWidth="1"/>
    <col min="12819" max="12819" width="12.25" style="1" bestFit="1" customWidth="1"/>
    <col min="12820" max="12820" width="15.375" style="1" customWidth="1"/>
    <col min="12821" max="13052" width="7.875" style="1" customWidth="1"/>
    <col min="13053" max="13053" width="17.375" style="1"/>
    <col min="13054" max="13054" width="17.375" style="1" customWidth="1"/>
    <col min="13055" max="13055" width="17.875" style="1" customWidth="1"/>
    <col min="13056" max="13056" width="7.875" style="1" customWidth="1"/>
    <col min="13057" max="13057" width="8.625" style="1" customWidth="1"/>
    <col min="13058" max="13072" width="2.5" style="1" customWidth="1"/>
    <col min="13073" max="13073" width="8.75" style="1" customWidth="1"/>
    <col min="13074" max="13074" width="7.5" style="1" bestFit="1" customWidth="1"/>
    <col min="13075" max="13075" width="12.25" style="1" bestFit="1" customWidth="1"/>
    <col min="13076" max="13076" width="15.375" style="1" customWidth="1"/>
    <col min="13077" max="13308" width="7.875" style="1" customWidth="1"/>
    <col min="13309" max="13309" width="17.375" style="1"/>
    <col min="13310" max="13310" width="17.375" style="1" customWidth="1"/>
    <col min="13311" max="13311" width="17.875" style="1" customWidth="1"/>
    <col min="13312" max="13312" width="7.875" style="1" customWidth="1"/>
    <col min="13313" max="13313" width="8.625" style="1" customWidth="1"/>
    <col min="13314" max="13328" width="2.5" style="1" customWidth="1"/>
    <col min="13329" max="13329" width="8.75" style="1" customWidth="1"/>
    <col min="13330" max="13330" width="7.5" style="1" bestFit="1" customWidth="1"/>
    <col min="13331" max="13331" width="12.25" style="1" bestFit="1" customWidth="1"/>
    <col min="13332" max="13332" width="15.375" style="1" customWidth="1"/>
    <col min="13333" max="13564" width="7.875" style="1" customWidth="1"/>
    <col min="13565" max="13565" width="17.375" style="1"/>
    <col min="13566" max="13566" width="17.375" style="1" customWidth="1"/>
    <col min="13567" max="13567" width="17.875" style="1" customWidth="1"/>
    <col min="13568" max="13568" width="7.875" style="1" customWidth="1"/>
    <col min="13569" max="13569" width="8.625" style="1" customWidth="1"/>
    <col min="13570" max="13584" width="2.5" style="1" customWidth="1"/>
    <col min="13585" max="13585" width="8.75" style="1" customWidth="1"/>
    <col min="13586" max="13586" width="7.5" style="1" bestFit="1" customWidth="1"/>
    <col min="13587" max="13587" width="12.25" style="1" bestFit="1" customWidth="1"/>
    <col min="13588" max="13588" width="15.375" style="1" customWidth="1"/>
    <col min="13589" max="13820" width="7.875" style="1" customWidth="1"/>
    <col min="13821" max="13821" width="17.375" style="1"/>
    <col min="13822" max="13822" width="17.375" style="1" customWidth="1"/>
    <col min="13823" max="13823" width="17.875" style="1" customWidth="1"/>
    <col min="13824" max="13824" width="7.875" style="1" customWidth="1"/>
    <col min="13825" max="13825" width="8.625" style="1" customWidth="1"/>
    <col min="13826" max="13840" width="2.5" style="1" customWidth="1"/>
    <col min="13841" max="13841" width="8.75" style="1" customWidth="1"/>
    <col min="13842" max="13842" width="7.5" style="1" bestFit="1" customWidth="1"/>
    <col min="13843" max="13843" width="12.25" style="1" bestFit="1" customWidth="1"/>
    <col min="13844" max="13844" width="15.375" style="1" customWidth="1"/>
    <col min="13845" max="14076" width="7.875" style="1" customWidth="1"/>
    <col min="14077" max="14077" width="17.375" style="1"/>
    <col min="14078" max="14078" width="17.375" style="1" customWidth="1"/>
    <col min="14079" max="14079" width="17.875" style="1" customWidth="1"/>
    <col min="14080" max="14080" width="7.875" style="1" customWidth="1"/>
    <col min="14081" max="14081" width="8.625" style="1" customWidth="1"/>
    <col min="14082" max="14096" width="2.5" style="1" customWidth="1"/>
    <col min="14097" max="14097" width="8.75" style="1" customWidth="1"/>
    <col min="14098" max="14098" width="7.5" style="1" bestFit="1" customWidth="1"/>
    <col min="14099" max="14099" width="12.25" style="1" bestFit="1" customWidth="1"/>
    <col min="14100" max="14100" width="15.375" style="1" customWidth="1"/>
    <col min="14101" max="14332" width="7.875" style="1" customWidth="1"/>
    <col min="14333" max="14333" width="17.375" style="1"/>
    <col min="14334" max="14334" width="17.375" style="1" customWidth="1"/>
    <col min="14335" max="14335" width="17.875" style="1" customWidth="1"/>
    <col min="14336" max="14336" width="7.875" style="1" customWidth="1"/>
    <col min="14337" max="14337" width="8.625" style="1" customWidth="1"/>
    <col min="14338" max="14352" width="2.5" style="1" customWidth="1"/>
    <col min="14353" max="14353" width="8.75" style="1" customWidth="1"/>
    <col min="14354" max="14354" width="7.5" style="1" bestFit="1" customWidth="1"/>
    <col min="14355" max="14355" width="12.25" style="1" bestFit="1" customWidth="1"/>
    <col min="14356" max="14356" width="15.375" style="1" customWidth="1"/>
    <col min="14357" max="14588" width="7.875" style="1" customWidth="1"/>
    <col min="14589" max="14589" width="17.375" style="1"/>
    <col min="14590" max="14590" width="17.375" style="1" customWidth="1"/>
    <col min="14591" max="14591" width="17.875" style="1" customWidth="1"/>
    <col min="14592" max="14592" width="7.875" style="1" customWidth="1"/>
    <col min="14593" max="14593" width="8.625" style="1" customWidth="1"/>
    <col min="14594" max="14608" width="2.5" style="1" customWidth="1"/>
    <col min="14609" max="14609" width="8.75" style="1" customWidth="1"/>
    <col min="14610" max="14610" width="7.5" style="1" bestFit="1" customWidth="1"/>
    <col min="14611" max="14611" width="12.25" style="1" bestFit="1" customWidth="1"/>
    <col min="14612" max="14612" width="15.375" style="1" customWidth="1"/>
    <col min="14613" max="14844" width="7.875" style="1" customWidth="1"/>
    <col min="14845" max="14845" width="17.375" style="1"/>
    <col min="14846" max="14846" width="17.375" style="1" customWidth="1"/>
    <col min="14847" max="14847" width="17.875" style="1" customWidth="1"/>
    <col min="14848" max="14848" width="7.875" style="1" customWidth="1"/>
    <col min="14849" max="14849" width="8.625" style="1" customWidth="1"/>
    <col min="14850" max="14864" width="2.5" style="1" customWidth="1"/>
    <col min="14865" max="14865" width="8.75" style="1" customWidth="1"/>
    <col min="14866" max="14866" width="7.5" style="1" bestFit="1" customWidth="1"/>
    <col min="14867" max="14867" width="12.25" style="1" bestFit="1" customWidth="1"/>
    <col min="14868" max="14868" width="15.375" style="1" customWidth="1"/>
    <col min="14869" max="15100" width="7.875" style="1" customWidth="1"/>
    <col min="15101" max="15101" width="17.375" style="1"/>
    <col min="15102" max="15102" width="17.375" style="1" customWidth="1"/>
    <col min="15103" max="15103" width="17.875" style="1" customWidth="1"/>
    <col min="15104" max="15104" width="7.875" style="1" customWidth="1"/>
    <col min="15105" max="15105" width="8.625" style="1" customWidth="1"/>
    <col min="15106" max="15120" width="2.5" style="1" customWidth="1"/>
    <col min="15121" max="15121" width="8.75" style="1" customWidth="1"/>
    <col min="15122" max="15122" width="7.5" style="1" bestFit="1" customWidth="1"/>
    <col min="15123" max="15123" width="12.25" style="1" bestFit="1" customWidth="1"/>
    <col min="15124" max="15124" width="15.375" style="1" customWidth="1"/>
    <col min="15125" max="15356" width="7.875" style="1" customWidth="1"/>
    <col min="15357" max="15357" width="17.375" style="1"/>
    <col min="15358" max="15358" width="17.375" style="1" customWidth="1"/>
    <col min="15359" max="15359" width="17.875" style="1" customWidth="1"/>
    <col min="15360" max="15360" width="7.875" style="1" customWidth="1"/>
    <col min="15361" max="15361" width="8.625" style="1" customWidth="1"/>
    <col min="15362" max="15376" width="2.5" style="1" customWidth="1"/>
    <col min="15377" max="15377" width="8.75" style="1" customWidth="1"/>
    <col min="15378" max="15378" width="7.5" style="1" bestFit="1" customWidth="1"/>
    <col min="15379" max="15379" width="12.25" style="1" bestFit="1" customWidth="1"/>
    <col min="15380" max="15380" width="15.375" style="1" customWidth="1"/>
    <col min="15381" max="15612" width="7.875" style="1" customWidth="1"/>
    <col min="15613" max="15613" width="17.375" style="1"/>
    <col min="15614" max="15614" width="17.375" style="1" customWidth="1"/>
    <col min="15615" max="15615" width="17.875" style="1" customWidth="1"/>
    <col min="15616" max="15616" width="7.875" style="1" customWidth="1"/>
    <col min="15617" max="15617" width="8.625" style="1" customWidth="1"/>
    <col min="15618" max="15632" width="2.5" style="1" customWidth="1"/>
    <col min="15633" max="15633" width="8.75" style="1" customWidth="1"/>
    <col min="15634" max="15634" width="7.5" style="1" bestFit="1" customWidth="1"/>
    <col min="15635" max="15635" width="12.25" style="1" bestFit="1" customWidth="1"/>
    <col min="15636" max="15636" width="15.375" style="1" customWidth="1"/>
    <col min="15637" max="15868" width="7.875" style="1" customWidth="1"/>
    <col min="15869" max="15869" width="17.375" style="1"/>
    <col min="15870" max="15870" width="17.375" style="1" customWidth="1"/>
    <col min="15871" max="15871" width="17.875" style="1" customWidth="1"/>
    <col min="15872" max="15872" width="7.875" style="1" customWidth="1"/>
    <col min="15873" max="15873" width="8.625" style="1" customWidth="1"/>
    <col min="15874" max="15888" width="2.5" style="1" customWidth="1"/>
    <col min="15889" max="15889" width="8.75" style="1" customWidth="1"/>
    <col min="15890" max="15890" width="7.5" style="1" bestFit="1" customWidth="1"/>
    <col min="15891" max="15891" width="12.25" style="1" bestFit="1" customWidth="1"/>
    <col min="15892" max="15892" width="15.375" style="1" customWidth="1"/>
    <col min="15893" max="16124" width="7.875" style="1" customWidth="1"/>
    <col min="16125" max="16125" width="17.375" style="1"/>
    <col min="16126" max="16126" width="17.375" style="1" customWidth="1"/>
    <col min="16127" max="16127" width="17.875" style="1" customWidth="1"/>
    <col min="16128" max="16128" width="7.875" style="1" customWidth="1"/>
    <col min="16129" max="16129" width="8.625" style="1" customWidth="1"/>
    <col min="16130" max="16144" width="2.5" style="1" customWidth="1"/>
    <col min="16145" max="16145" width="8.75" style="1" customWidth="1"/>
    <col min="16146" max="16146" width="7.5" style="1" bestFit="1" customWidth="1"/>
    <col min="16147" max="16147" width="12.25" style="1" bestFit="1" customWidth="1"/>
    <col min="16148" max="16148" width="15.375" style="1" customWidth="1"/>
    <col min="16149" max="16380" width="7.875" style="1" customWidth="1"/>
    <col min="16381" max="16384" width="17.375" style="1"/>
  </cols>
  <sheetData>
    <row r="1" spans="1:20" s="27" customFormat="1" ht="21.75" customHeight="1" x14ac:dyDescent="0.2">
      <c r="A1" s="125" t="s">
        <v>177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s="27" customFormat="1" ht="21.75" customHeight="1" x14ac:dyDescent="0.2">
      <c r="A2" s="132" t="s">
        <v>0</v>
      </c>
      <c r="B2" s="132" t="s">
        <v>1</v>
      </c>
      <c r="C2" s="132" t="s">
        <v>2</v>
      </c>
      <c r="D2" s="132" t="s">
        <v>44</v>
      </c>
      <c r="E2" s="135" t="s">
        <v>146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 t="s">
        <v>3</v>
      </c>
      <c r="R2" s="132" t="s">
        <v>9</v>
      </c>
      <c r="S2" s="132" t="s">
        <v>4</v>
      </c>
      <c r="T2" s="132" t="s">
        <v>48</v>
      </c>
    </row>
    <row r="3" spans="1:20" s="27" customFormat="1" ht="21.75" customHeight="1" x14ac:dyDescent="0.2">
      <c r="A3" s="133"/>
      <c r="B3" s="133"/>
      <c r="C3" s="133"/>
      <c r="D3" s="133"/>
      <c r="E3" s="147" t="s">
        <v>5</v>
      </c>
      <c r="F3" s="148"/>
      <c r="G3" s="148"/>
      <c r="H3" s="149" t="s">
        <v>6</v>
      </c>
      <c r="I3" s="149"/>
      <c r="J3" s="150"/>
      <c r="K3" s="151" t="s">
        <v>7</v>
      </c>
      <c r="L3" s="151"/>
      <c r="M3" s="151"/>
      <c r="N3" s="126" t="s">
        <v>8</v>
      </c>
      <c r="O3" s="127"/>
      <c r="P3" s="128"/>
      <c r="Q3" s="139"/>
      <c r="R3" s="133"/>
      <c r="S3" s="133"/>
      <c r="T3" s="133"/>
    </row>
    <row r="4" spans="1:20" s="27" customFormat="1" ht="21.75" customHeight="1" x14ac:dyDescent="0.2">
      <c r="A4" s="134"/>
      <c r="B4" s="134"/>
      <c r="C4" s="134"/>
      <c r="D4" s="134"/>
      <c r="E4" s="23" t="s">
        <v>10</v>
      </c>
      <c r="F4" s="24" t="s">
        <v>11</v>
      </c>
      <c r="G4" s="24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6" t="s">
        <v>21</v>
      </c>
      <c r="Q4" s="140"/>
      <c r="R4" s="134"/>
      <c r="S4" s="134"/>
      <c r="T4" s="134"/>
    </row>
    <row r="5" spans="1:20" ht="21.75" customHeight="1" x14ac:dyDescent="0.2">
      <c r="A5" s="141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/>
    </row>
    <row r="6" spans="1:20" ht="21.75" customHeight="1" x14ac:dyDescent="0.2">
      <c r="A6" s="144" t="s">
        <v>147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6"/>
    </row>
    <row r="7" spans="1:20" ht="21.75" customHeight="1" x14ac:dyDescent="0.2">
      <c r="A7" s="129" t="s">
        <v>176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ht="21.75" customHeight="1" x14ac:dyDescent="0.2">
      <c r="A8" s="28" t="s">
        <v>148</v>
      </c>
      <c r="B8" s="29"/>
      <c r="C8" s="30"/>
      <c r="D8" s="31"/>
      <c r="E8" s="32"/>
      <c r="F8" s="32"/>
      <c r="G8" s="33"/>
      <c r="H8" s="33"/>
      <c r="I8" s="33"/>
      <c r="J8" s="33"/>
      <c r="K8" s="33"/>
      <c r="L8" s="32"/>
      <c r="M8" s="33"/>
      <c r="N8" s="33"/>
      <c r="O8" s="33"/>
      <c r="P8" s="33"/>
      <c r="Q8" s="75"/>
      <c r="R8" s="29"/>
      <c r="S8" s="35"/>
      <c r="T8" s="35"/>
    </row>
    <row r="9" spans="1:20" ht="21.75" customHeight="1" x14ac:dyDescent="0.2">
      <c r="A9" s="28" t="s">
        <v>149</v>
      </c>
      <c r="B9" s="36"/>
      <c r="C9" s="37"/>
      <c r="D9" s="31"/>
      <c r="E9" s="38"/>
      <c r="F9" s="38"/>
      <c r="G9" s="39"/>
      <c r="H9" s="39"/>
      <c r="I9" s="39"/>
      <c r="J9" s="39"/>
      <c r="K9" s="39"/>
      <c r="L9" s="38"/>
      <c r="M9" s="39"/>
      <c r="N9" s="39"/>
      <c r="O9" s="39"/>
      <c r="P9" s="39"/>
      <c r="Q9" s="41"/>
      <c r="R9" s="36"/>
      <c r="S9" s="40"/>
      <c r="T9" s="40"/>
    </row>
    <row r="10" spans="1:20" ht="21.75" customHeight="1" x14ac:dyDescent="0.2">
      <c r="A10" s="1" t="s">
        <v>454</v>
      </c>
      <c r="B10" s="36" t="s">
        <v>153</v>
      </c>
      <c r="C10" s="37" t="s">
        <v>455</v>
      </c>
      <c r="D10" s="31" t="s">
        <v>456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1">
        <v>80000</v>
      </c>
      <c r="R10" s="36" t="s">
        <v>43</v>
      </c>
      <c r="S10" s="31" t="s">
        <v>456</v>
      </c>
      <c r="T10" s="40" t="s">
        <v>457</v>
      </c>
    </row>
    <row r="11" spans="1:20" ht="21.75" customHeight="1" x14ac:dyDescent="0.2">
      <c r="A11" s="1" t="s">
        <v>149</v>
      </c>
      <c r="B11" s="36" t="s">
        <v>154</v>
      </c>
      <c r="C11" s="37" t="s">
        <v>158</v>
      </c>
      <c r="D11" s="31" t="s">
        <v>157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1" t="s">
        <v>24</v>
      </c>
      <c r="R11" s="36"/>
      <c r="S11" s="31" t="s">
        <v>157</v>
      </c>
      <c r="T11" s="40" t="s">
        <v>458</v>
      </c>
    </row>
    <row r="12" spans="1:20" ht="21.75" customHeight="1" x14ac:dyDescent="0.2">
      <c r="B12" s="8" t="s">
        <v>155</v>
      </c>
      <c r="C12" s="37" t="s">
        <v>156</v>
      </c>
      <c r="D12" s="31" t="s">
        <v>459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71"/>
      <c r="R12" s="11"/>
      <c r="S12" s="8"/>
      <c r="T12" s="8" t="s">
        <v>460</v>
      </c>
    </row>
    <row r="13" spans="1:20" ht="21.75" customHeight="1" x14ac:dyDescent="0.3">
      <c r="A13" s="1" t="s">
        <v>461</v>
      </c>
      <c r="B13" s="8" t="s">
        <v>462</v>
      </c>
      <c r="C13" s="9" t="s">
        <v>164</v>
      </c>
      <c r="D13" s="4" t="s">
        <v>463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76">
        <v>40000</v>
      </c>
      <c r="R13" s="36" t="s">
        <v>43</v>
      </c>
      <c r="S13" s="77" t="s">
        <v>464</v>
      </c>
      <c r="T13" s="78" t="s">
        <v>465</v>
      </c>
    </row>
    <row r="14" spans="1:20" ht="21.75" customHeight="1" x14ac:dyDescent="0.2">
      <c r="A14" s="1" t="s">
        <v>466</v>
      </c>
      <c r="B14" s="8" t="s">
        <v>467</v>
      </c>
      <c r="C14" s="9" t="s">
        <v>24</v>
      </c>
      <c r="D14" s="4" t="s">
        <v>468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71" t="s">
        <v>24</v>
      </c>
      <c r="R14" s="11"/>
      <c r="S14" s="1" t="s">
        <v>469</v>
      </c>
      <c r="T14" s="40" t="s">
        <v>470</v>
      </c>
    </row>
    <row r="15" spans="1:20" ht="21.75" customHeight="1" x14ac:dyDescent="0.2">
      <c r="A15" s="1" t="s">
        <v>471</v>
      </c>
      <c r="B15" s="11" t="s">
        <v>472</v>
      </c>
      <c r="C15" s="9"/>
      <c r="D15" s="4" t="s">
        <v>473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79"/>
      <c r="R15" s="11"/>
      <c r="S15" s="1" t="s">
        <v>474</v>
      </c>
      <c r="T15" s="8" t="s">
        <v>475</v>
      </c>
    </row>
    <row r="16" spans="1:20" ht="21.75" customHeight="1" x14ac:dyDescent="0.2">
      <c r="A16" s="1" t="s">
        <v>476</v>
      </c>
      <c r="B16" s="8" t="s">
        <v>477</v>
      </c>
      <c r="C16" s="9"/>
      <c r="D16" s="4" t="s">
        <v>478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9"/>
      <c r="R16" s="11"/>
      <c r="S16" s="8"/>
      <c r="T16" s="8" t="s">
        <v>479</v>
      </c>
    </row>
    <row r="17" spans="1:22" ht="21.75" customHeight="1" x14ac:dyDescent="0.2">
      <c r="B17" s="8"/>
      <c r="C17" s="9"/>
      <c r="D17" s="4" t="s">
        <v>480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79"/>
      <c r="R17" s="11"/>
      <c r="S17" s="8"/>
      <c r="T17" s="8" t="s">
        <v>156</v>
      </c>
    </row>
    <row r="18" spans="1:22" ht="21.75" customHeight="1" x14ac:dyDescent="0.2">
      <c r="A18" s="2" t="s">
        <v>150</v>
      </c>
      <c r="B18" s="2" t="s">
        <v>160</v>
      </c>
      <c r="C18" s="3" t="s">
        <v>164</v>
      </c>
      <c r="D18" s="48" t="s">
        <v>165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49">
        <v>40000</v>
      </c>
      <c r="R18" s="29" t="s">
        <v>43</v>
      </c>
      <c r="S18" s="2" t="s">
        <v>174</v>
      </c>
      <c r="T18" s="2" t="s">
        <v>169</v>
      </c>
    </row>
    <row r="19" spans="1:22" ht="21.75" customHeight="1" x14ac:dyDescent="0.2">
      <c r="A19" s="8" t="s">
        <v>151</v>
      </c>
      <c r="B19" s="8" t="s">
        <v>161</v>
      </c>
      <c r="C19" s="9" t="s">
        <v>24</v>
      </c>
      <c r="D19" s="31" t="s">
        <v>54</v>
      </c>
      <c r="E19" s="10"/>
      <c r="F19" s="13"/>
      <c r="G19" s="10"/>
      <c r="H19" s="10"/>
      <c r="I19" s="10"/>
      <c r="J19" s="10"/>
      <c r="K19" s="10"/>
      <c r="L19" s="13"/>
      <c r="M19" s="10"/>
      <c r="N19" s="10"/>
      <c r="O19" s="10"/>
      <c r="P19" s="10"/>
      <c r="Q19" s="50" t="s">
        <v>24</v>
      </c>
      <c r="R19" s="11"/>
      <c r="S19" s="8" t="s">
        <v>172</v>
      </c>
      <c r="T19" s="12" t="s">
        <v>170</v>
      </c>
    </row>
    <row r="20" spans="1:22" ht="21.75" customHeight="1" x14ac:dyDescent="0.2">
      <c r="A20" s="51" t="s">
        <v>152</v>
      </c>
      <c r="B20" s="8" t="s">
        <v>163</v>
      </c>
      <c r="C20" s="9"/>
      <c r="D20" s="51" t="s">
        <v>166</v>
      </c>
      <c r="E20" s="10"/>
      <c r="F20" s="13"/>
      <c r="G20" s="10"/>
      <c r="H20" s="10"/>
      <c r="I20" s="10"/>
      <c r="J20" s="10"/>
      <c r="K20" s="10"/>
      <c r="L20" s="13"/>
      <c r="M20" s="10"/>
      <c r="N20" s="10"/>
      <c r="O20" s="10"/>
      <c r="P20" s="10"/>
      <c r="Q20" s="50">
        <v>50000</v>
      </c>
      <c r="R20" s="11"/>
      <c r="S20" s="8" t="s">
        <v>173</v>
      </c>
      <c r="T20" s="12" t="s">
        <v>171</v>
      </c>
    </row>
    <row r="21" spans="1:22" ht="21.75" customHeight="1" x14ac:dyDescent="0.2">
      <c r="A21" s="8" t="s">
        <v>159</v>
      </c>
      <c r="B21" s="8" t="s">
        <v>162</v>
      </c>
      <c r="C21" s="9"/>
      <c r="D21" s="4" t="s">
        <v>167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4" t="s">
        <v>24</v>
      </c>
      <c r="R21" s="11"/>
      <c r="S21" s="12" t="s">
        <v>171</v>
      </c>
      <c r="T21" s="40"/>
    </row>
    <row r="22" spans="1:22" ht="62.25" customHeight="1" x14ac:dyDescent="0.2">
      <c r="A22" s="16" t="s">
        <v>168</v>
      </c>
      <c r="B22" s="16"/>
      <c r="C22" s="44"/>
      <c r="D22" s="4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7"/>
      <c r="R22" s="47"/>
      <c r="S22" s="17" t="s">
        <v>175</v>
      </c>
      <c r="T22" s="16"/>
    </row>
    <row r="23" spans="1:22" ht="73.5" customHeight="1" x14ac:dyDescent="0.2">
      <c r="A23" s="80" t="s">
        <v>481</v>
      </c>
      <c r="B23" s="80" t="s">
        <v>482</v>
      </c>
      <c r="C23" s="81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2" ht="75" customHeight="1" x14ac:dyDescent="0.2">
      <c r="A24" s="82" t="s">
        <v>483</v>
      </c>
      <c r="B24" s="82" t="s">
        <v>484</v>
      </c>
      <c r="C24" s="83" t="s">
        <v>485</v>
      </c>
      <c r="D24" s="84" t="s">
        <v>486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5" t="s">
        <v>43</v>
      </c>
      <c r="S24" s="84" t="s">
        <v>487</v>
      </c>
      <c r="T24" s="84"/>
    </row>
    <row r="25" spans="1:22" ht="75" x14ac:dyDescent="0.2">
      <c r="A25" s="84" t="s">
        <v>488</v>
      </c>
      <c r="B25" s="84" t="s">
        <v>489</v>
      </c>
      <c r="C25" s="86" t="s">
        <v>490</v>
      </c>
      <c r="D25" s="87" t="s">
        <v>43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8" t="s">
        <v>491</v>
      </c>
      <c r="R25" s="87" t="s">
        <v>43</v>
      </c>
      <c r="S25" s="87" t="s">
        <v>492</v>
      </c>
      <c r="T25" s="87"/>
      <c r="V25" s="1" t="s">
        <v>39</v>
      </c>
    </row>
  </sheetData>
  <mergeCells count="17">
    <mergeCell ref="A1:T1"/>
    <mergeCell ref="A2:A4"/>
    <mergeCell ref="B2:B4"/>
    <mergeCell ref="C2:C4"/>
    <mergeCell ref="D2:D4"/>
    <mergeCell ref="E2:P2"/>
    <mergeCell ref="Q2:Q4"/>
    <mergeCell ref="R2:R4"/>
    <mergeCell ref="S2:S4"/>
    <mergeCell ref="T2:T4"/>
    <mergeCell ref="A7:T7"/>
    <mergeCell ref="E3:G3"/>
    <mergeCell ref="H3:J3"/>
    <mergeCell ref="K3:M3"/>
    <mergeCell ref="N3:P3"/>
    <mergeCell ref="A5:T5"/>
    <mergeCell ref="A6:T6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120" zoomScaleNormal="120" workbookViewId="0">
      <pane ySplit="4" topLeftCell="A5" activePane="bottomLeft" state="frozen"/>
      <selection pane="bottomLeft" activeCell="A7" sqref="A7:T7"/>
    </sheetView>
  </sheetViews>
  <sheetFormatPr defaultColWidth="17.375" defaultRowHeight="18.75" x14ac:dyDescent="0.2"/>
  <cols>
    <col min="1" max="2" width="18.625" style="1" customWidth="1"/>
    <col min="3" max="3" width="8.625" style="22" customWidth="1"/>
    <col min="4" max="4" width="16.625" style="1" customWidth="1"/>
    <col min="5" max="10" width="2.5" style="1" customWidth="1"/>
    <col min="11" max="11" width="2.375" style="1" bestFit="1" customWidth="1"/>
    <col min="12" max="16" width="2.5" style="1" customWidth="1"/>
    <col min="17" max="18" width="8.625" style="1" customWidth="1"/>
    <col min="19" max="19" width="11.625" style="1" customWidth="1"/>
    <col min="20" max="20" width="13.625" style="1" customWidth="1"/>
    <col min="21" max="252" width="7.875" style="1" customWidth="1"/>
    <col min="253" max="253" width="17.375" style="1"/>
    <col min="254" max="254" width="17.375" style="1" customWidth="1"/>
    <col min="255" max="255" width="17.875" style="1" customWidth="1"/>
    <col min="256" max="256" width="7.875" style="1" customWidth="1"/>
    <col min="257" max="257" width="8.625" style="1" customWidth="1"/>
    <col min="258" max="272" width="2.5" style="1" customWidth="1"/>
    <col min="273" max="273" width="8.75" style="1" customWidth="1"/>
    <col min="274" max="274" width="7.5" style="1" bestFit="1" customWidth="1"/>
    <col min="275" max="275" width="12.25" style="1" bestFit="1" customWidth="1"/>
    <col min="276" max="276" width="15.375" style="1" customWidth="1"/>
    <col min="277" max="508" width="7.875" style="1" customWidth="1"/>
    <col min="509" max="509" width="17.375" style="1"/>
    <col min="510" max="510" width="17.375" style="1" customWidth="1"/>
    <col min="511" max="511" width="17.875" style="1" customWidth="1"/>
    <col min="512" max="512" width="7.875" style="1" customWidth="1"/>
    <col min="513" max="513" width="8.625" style="1" customWidth="1"/>
    <col min="514" max="528" width="2.5" style="1" customWidth="1"/>
    <col min="529" max="529" width="8.75" style="1" customWidth="1"/>
    <col min="530" max="530" width="7.5" style="1" bestFit="1" customWidth="1"/>
    <col min="531" max="531" width="12.25" style="1" bestFit="1" customWidth="1"/>
    <col min="532" max="532" width="15.375" style="1" customWidth="1"/>
    <col min="533" max="764" width="7.875" style="1" customWidth="1"/>
    <col min="765" max="765" width="17.375" style="1"/>
    <col min="766" max="766" width="17.375" style="1" customWidth="1"/>
    <col min="767" max="767" width="17.875" style="1" customWidth="1"/>
    <col min="768" max="768" width="7.875" style="1" customWidth="1"/>
    <col min="769" max="769" width="8.625" style="1" customWidth="1"/>
    <col min="770" max="784" width="2.5" style="1" customWidth="1"/>
    <col min="785" max="785" width="8.75" style="1" customWidth="1"/>
    <col min="786" max="786" width="7.5" style="1" bestFit="1" customWidth="1"/>
    <col min="787" max="787" width="12.25" style="1" bestFit="1" customWidth="1"/>
    <col min="788" max="788" width="15.375" style="1" customWidth="1"/>
    <col min="789" max="1020" width="7.875" style="1" customWidth="1"/>
    <col min="1021" max="1021" width="17.375" style="1"/>
    <col min="1022" max="1022" width="17.375" style="1" customWidth="1"/>
    <col min="1023" max="1023" width="17.875" style="1" customWidth="1"/>
    <col min="1024" max="1024" width="7.875" style="1" customWidth="1"/>
    <col min="1025" max="1025" width="8.625" style="1" customWidth="1"/>
    <col min="1026" max="1040" width="2.5" style="1" customWidth="1"/>
    <col min="1041" max="1041" width="8.75" style="1" customWidth="1"/>
    <col min="1042" max="1042" width="7.5" style="1" bestFit="1" customWidth="1"/>
    <col min="1043" max="1043" width="12.25" style="1" bestFit="1" customWidth="1"/>
    <col min="1044" max="1044" width="15.375" style="1" customWidth="1"/>
    <col min="1045" max="1276" width="7.875" style="1" customWidth="1"/>
    <col min="1277" max="1277" width="17.375" style="1"/>
    <col min="1278" max="1278" width="17.375" style="1" customWidth="1"/>
    <col min="1279" max="1279" width="17.875" style="1" customWidth="1"/>
    <col min="1280" max="1280" width="7.875" style="1" customWidth="1"/>
    <col min="1281" max="1281" width="8.625" style="1" customWidth="1"/>
    <col min="1282" max="1296" width="2.5" style="1" customWidth="1"/>
    <col min="1297" max="1297" width="8.75" style="1" customWidth="1"/>
    <col min="1298" max="1298" width="7.5" style="1" bestFit="1" customWidth="1"/>
    <col min="1299" max="1299" width="12.25" style="1" bestFit="1" customWidth="1"/>
    <col min="1300" max="1300" width="15.375" style="1" customWidth="1"/>
    <col min="1301" max="1532" width="7.875" style="1" customWidth="1"/>
    <col min="1533" max="1533" width="17.375" style="1"/>
    <col min="1534" max="1534" width="17.375" style="1" customWidth="1"/>
    <col min="1535" max="1535" width="17.875" style="1" customWidth="1"/>
    <col min="1536" max="1536" width="7.875" style="1" customWidth="1"/>
    <col min="1537" max="1537" width="8.625" style="1" customWidth="1"/>
    <col min="1538" max="1552" width="2.5" style="1" customWidth="1"/>
    <col min="1553" max="1553" width="8.75" style="1" customWidth="1"/>
    <col min="1554" max="1554" width="7.5" style="1" bestFit="1" customWidth="1"/>
    <col min="1555" max="1555" width="12.25" style="1" bestFit="1" customWidth="1"/>
    <col min="1556" max="1556" width="15.375" style="1" customWidth="1"/>
    <col min="1557" max="1788" width="7.875" style="1" customWidth="1"/>
    <col min="1789" max="1789" width="17.375" style="1"/>
    <col min="1790" max="1790" width="17.375" style="1" customWidth="1"/>
    <col min="1791" max="1791" width="17.875" style="1" customWidth="1"/>
    <col min="1792" max="1792" width="7.875" style="1" customWidth="1"/>
    <col min="1793" max="1793" width="8.625" style="1" customWidth="1"/>
    <col min="1794" max="1808" width="2.5" style="1" customWidth="1"/>
    <col min="1809" max="1809" width="8.75" style="1" customWidth="1"/>
    <col min="1810" max="1810" width="7.5" style="1" bestFit="1" customWidth="1"/>
    <col min="1811" max="1811" width="12.25" style="1" bestFit="1" customWidth="1"/>
    <col min="1812" max="1812" width="15.375" style="1" customWidth="1"/>
    <col min="1813" max="2044" width="7.875" style="1" customWidth="1"/>
    <col min="2045" max="2045" width="17.375" style="1"/>
    <col min="2046" max="2046" width="17.375" style="1" customWidth="1"/>
    <col min="2047" max="2047" width="17.875" style="1" customWidth="1"/>
    <col min="2048" max="2048" width="7.875" style="1" customWidth="1"/>
    <col min="2049" max="2049" width="8.625" style="1" customWidth="1"/>
    <col min="2050" max="2064" width="2.5" style="1" customWidth="1"/>
    <col min="2065" max="2065" width="8.75" style="1" customWidth="1"/>
    <col min="2066" max="2066" width="7.5" style="1" bestFit="1" customWidth="1"/>
    <col min="2067" max="2067" width="12.25" style="1" bestFit="1" customWidth="1"/>
    <col min="2068" max="2068" width="15.375" style="1" customWidth="1"/>
    <col min="2069" max="2300" width="7.875" style="1" customWidth="1"/>
    <col min="2301" max="2301" width="17.375" style="1"/>
    <col min="2302" max="2302" width="17.375" style="1" customWidth="1"/>
    <col min="2303" max="2303" width="17.875" style="1" customWidth="1"/>
    <col min="2304" max="2304" width="7.875" style="1" customWidth="1"/>
    <col min="2305" max="2305" width="8.625" style="1" customWidth="1"/>
    <col min="2306" max="2320" width="2.5" style="1" customWidth="1"/>
    <col min="2321" max="2321" width="8.75" style="1" customWidth="1"/>
    <col min="2322" max="2322" width="7.5" style="1" bestFit="1" customWidth="1"/>
    <col min="2323" max="2323" width="12.25" style="1" bestFit="1" customWidth="1"/>
    <col min="2324" max="2324" width="15.375" style="1" customWidth="1"/>
    <col min="2325" max="2556" width="7.875" style="1" customWidth="1"/>
    <col min="2557" max="2557" width="17.375" style="1"/>
    <col min="2558" max="2558" width="17.375" style="1" customWidth="1"/>
    <col min="2559" max="2559" width="17.875" style="1" customWidth="1"/>
    <col min="2560" max="2560" width="7.875" style="1" customWidth="1"/>
    <col min="2561" max="2561" width="8.625" style="1" customWidth="1"/>
    <col min="2562" max="2576" width="2.5" style="1" customWidth="1"/>
    <col min="2577" max="2577" width="8.75" style="1" customWidth="1"/>
    <col min="2578" max="2578" width="7.5" style="1" bestFit="1" customWidth="1"/>
    <col min="2579" max="2579" width="12.25" style="1" bestFit="1" customWidth="1"/>
    <col min="2580" max="2580" width="15.375" style="1" customWidth="1"/>
    <col min="2581" max="2812" width="7.875" style="1" customWidth="1"/>
    <col min="2813" max="2813" width="17.375" style="1"/>
    <col min="2814" max="2814" width="17.375" style="1" customWidth="1"/>
    <col min="2815" max="2815" width="17.875" style="1" customWidth="1"/>
    <col min="2816" max="2816" width="7.875" style="1" customWidth="1"/>
    <col min="2817" max="2817" width="8.625" style="1" customWidth="1"/>
    <col min="2818" max="2832" width="2.5" style="1" customWidth="1"/>
    <col min="2833" max="2833" width="8.75" style="1" customWidth="1"/>
    <col min="2834" max="2834" width="7.5" style="1" bestFit="1" customWidth="1"/>
    <col min="2835" max="2835" width="12.25" style="1" bestFit="1" customWidth="1"/>
    <col min="2836" max="2836" width="15.375" style="1" customWidth="1"/>
    <col min="2837" max="3068" width="7.875" style="1" customWidth="1"/>
    <col min="3069" max="3069" width="17.375" style="1"/>
    <col min="3070" max="3070" width="17.375" style="1" customWidth="1"/>
    <col min="3071" max="3071" width="17.875" style="1" customWidth="1"/>
    <col min="3072" max="3072" width="7.875" style="1" customWidth="1"/>
    <col min="3073" max="3073" width="8.625" style="1" customWidth="1"/>
    <col min="3074" max="3088" width="2.5" style="1" customWidth="1"/>
    <col min="3089" max="3089" width="8.75" style="1" customWidth="1"/>
    <col min="3090" max="3090" width="7.5" style="1" bestFit="1" customWidth="1"/>
    <col min="3091" max="3091" width="12.25" style="1" bestFit="1" customWidth="1"/>
    <col min="3092" max="3092" width="15.375" style="1" customWidth="1"/>
    <col min="3093" max="3324" width="7.875" style="1" customWidth="1"/>
    <col min="3325" max="3325" width="17.375" style="1"/>
    <col min="3326" max="3326" width="17.375" style="1" customWidth="1"/>
    <col min="3327" max="3327" width="17.875" style="1" customWidth="1"/>
    <col min="3328" max="3328" width="7.875" style="1" customWidth="1"/>
    <col min="3329" max="3329" width="8.625" style="1" customWidth="1"/>
    <col min="3330" max="3344" width="2.5" style="1" customWidth="1"/>
    <col min="3345" max="3345" width="8.75" style="1" customWidth="1"/>
    <col min="3346" max="3346" width="7.5" style="1" bestFit="1" customWidth="1"/>
    <col min="3347" max="3347" width="12.25" style="1" bestFit="1" customWidth="1"/>
    <col min="3348" max="3348" width="15.375" style="1" customWidth="1"/>
    <col min="3349" max="3580" width="7.875" style="1" customWidth="1"/>
    <col min="3581" max="3581" width="17.375" style="1"/>
    <col min="3582" max="3582" width="17.375" style="1" customWidth="1"/>
    <col min="3583" max="3583" width="17.875" style="1" customWidth="1"/>
    <col min="3584" max="3584" width="7.875" style="1" customWidth="1"/>
    <col min="3585" max="3585" width="8.625" style="1" customWidth="1"/>
    <col min="3586" max="3600" width="2.5" style="1" customWidth="1"/>
    <col min="3601" max="3601" width="8.75" style="1" customWidth="1"/>
    <col min="3602" max="3602" width="7.5" style="1" bestFit="1" customWidth="1"/>
    <col min="3603" max="3603" width="12.25" style="1" bestFit="1" customWidth="1"/>
    <col min="3604" max="3604" width="15.375" style="1" customWidth="1"/>
    <col min="3605" max="3836" width="7.875" style="1" customWidth="1"/>
    <col min="3837" max="3837" width="17.375" style="1"/>
    <col min="3838" max="3838" width="17.375" style="1" customWidth="1"/>
    <col min="3839" max="3839" width="17.875" style="1" customWidth="1"/>
    <col min="3840" max="3840" width="7.875" style="1" customWidth="1"/>
    <col min="3841" max="3841" width="8.625" style="1" customWidth="1"/>
    <col min="3842" max="3856" width="2.5" style="1" customWidth="1"/>
    <col min="3857" max="3857" width="8.75" style="1" customWidth="1"/>
    <col min="3858" max="3858" width="7.5" style="1" bestFit="1" customWidth="1"/>
    <col min="3859" max="3859" width="12.25" style="1" bestFit="1" customWidth="1"/>
    <col min="3860" max="3860" width="15.375" style="1" customWidth="1"/>
    <col min="3861" max="4092" width="7.875" style="1" customWidth="1"/>
    <col min="4093" max="4093" width="17.375" style="1"/>
    <col min="4094" max="4094" width="17.375" style="1" customWidth="1"/>
    <col min="4095" max="4095" width="17.875" style="1" customWidth="1"/>
    <col min="4096" max="4096" width="7.875" style="1" customWidth="1"/>
    <col min="4097" max="4097" width="8.625" style="1" customWidth="1"/>
    <col min="4098" max="4112" width="2.5" style="1" customWidth="1"/>
    <col min="4113" max="4113" width="8.75" style="1" customWidth="1"/>
    <col min="4114" max="4114" width="7.5" style="1" bestFit="1" customWidth="1"/>
    <col min="4115" max="4115" width="12.25" style="1" bestFit="1" customWidth="1"/>
    <col min="4116" max="4116" width="15.375" style="1" customWidth="1"/>
    <col min="4117" max="4348" width="7.875" style="1" customWidth="1"/>
    <col min="4349" max="4349" width="17.375" style="1"/>
    <col min="4350" max="4350" width="17.375" style="1" customWidth="1"/>
    <col min="4351" max="4351" width="17.875" style="1" customWidth="1"/>
    <col min="4352" max="4352" width="7.875" style="1" customWidth="1"/>
    <col min="4353" max="4353" width="8.625" style="1" customWidth="1"/>
    <col min="4354" max="4368" width="2.5" style="1" customWidth="1"/>
    <col min="4369" max="4369" width="8.75" style="1" customWidth="1"/>
    <col min="4370" max="4370" width="7.5" style="1" bestFit="1" customWidth="1"/>
    <col min="4371" max="4371" width="12.25" style="1" bestFit="1" customWidth="1"/>
    <col min="4372" max="4372" width="15.375" style="1" customWidth="1"/>
    <col min="4373" max="4604" width="7.875" style="1" customWidth="1"/>
    <col min="4605" max="4605" width="17.375" style="1"/>
    <col min="4606" max="4606" width="17.375" style="1" customWidth="1"/>
    <col min="4607" max="4607" width="17.875" style="1" customWidth="1"/>
    <col min="4608" max="4608" width="7.875" style="1" customWidth="1"/>
    <col min="4609" max="4609" width="8.625" style="1" customWidth="1"/>
    <col min="4610" max="4624" width="2.5" style="1" customWidth="1"/>
    <col min="4625" max="4625" width="8.75" style="1" customWidth="1"/>
    <col min="4626" max="4626" width="7.5" style="1" bestFit="1" customWidth="1"/>
    <col min="4627" max="4627" width="12.25" style="1" bestFit="1" customWidth="1"/>
    <col min="4628" max="4628" width="15.375" style="1" customWidth="1"/>
    <col min="4629" max="4860" width="7.875" style="1" customWidth="1"/>
    <col min="4861" max="4861" width="17.375" style="1"/>
    <col min="4862" max="4862" width="17.375" style="1" customWidth="1"/>
    <col min="4863" max="4863" width="17.875" style="1" customWidth="1"/>
    <col min="4864" max="4864" width="7.875" style="1" customWidth="1"/>
    <col min="4865" max="4865" width="8.625" style="1" customWidth="1"/>
    <col min="4866" max="4880" width="2.5" style="1" customWidth="1"/>
    <col min="4881" max="4881" width="8.75" style="1" customWidth="1"/>
    <col min="4882" max="4882" width="7.5" style="1" bestFit="1" customWidth="1"/>
    <col min="4883" max="4883" width="12.25" style="1" bestFit="1" customWidth="1"/>
    <col min="4884" max="4884" width="15.375" style="1" customWidth="1"/>
    <col min="4885" max="5116" width="7.875" style="1" customWidth="1"/>
    <col min="5117" max="5117" width="17.375" style="1"/>
    <col min="5118" max="5118" width="17.375" style="1" customWidth="1"/>
    <col min="5119" max="5119" width="17.875" style="1" customWidth="1"/>
    <col min="5120" max="5120" width="7.875" style="1" customWidth="1"/>
    <col min="5121" max="5121" width="8.625" style="1" customWidth="1"/>
    <col min="5122" max="5136" width="2.5" style="1" customWidth="1"/>
    <col min="5137" max="5137" width="8.75" style="1" customWidth="1"/>
    <col min="5138" max="5138" width="7.5" style="1" bestFit="1" customWidth="1"/>
    <col min="5139" max="5139" width="12.25" style="1" bestFit="1" customWidth="1"/>
    <col min="5140" max="5140" width="15.375" style="1" customWidth="1"/>
    <col min="5141" max="5372" width="7.875" style="1" customWidth="1"/>
    <col min="5373" max="5373" width="17.375" style="1"/>
    <col min="5374" max="5374" width="17.375" style="1" customWidth="1"/>
    <col min="5375" max="5375" width="17.875" style="1" customWidth="1"/>
    <col min="5376" max="5376" width="7.875" style="1" customWidth="1"/>
    <col min="5377" max="5377" width="8.625" style="1" customWidth="1"/>
    <col min="5378" max="5392" width="2.5" style="1" customWidth="1"/>
    <col min="5393" max="5393" width="8.75" style="1" customWidth="1"/>
    <col min="5394" max="5394" width="7.5" style="1" bestFit="1" customWidth="1"/>
    <col min="5395" max="5395" width="12.25" style="1" bestFit="1" customWidth="1"/>
    <col min="5396" max="5396" width="15.375" style="1" customWidth="1"/>
    <col min="5397" max="5628" width="7.875" style="1" customWidth="1"/>
    <col min="5629" max="5629" width="17.375" style="1"/>
    <col min="5630" max="5630" width="17.375" style="1" customWidth="1"/>
    <col min="5631" max="5631" width="17.875" style="1" customWidth="1"/>
    <col min="5632" max="5632" width="7.875" style="1" customWidth="1"/>
    <col min="5633" max="5633" width="8.625" style="1" customWidth="1"/>
    <col min="5634" max="5648" width="2.5" style="1" customWidth="1"/>
    <col min="5649" max="5649" width="8.75" style="1" customWidth="1"/>
    <col min="5650" max="5650" width="7.5" style="1" bestFit="1" customWidth="1"/>
    <col min="5651" max="5651" width="12.25" style="1" bestFit="1" customWidth="1"/>
    <col min="5652" max="5652" width="15.375" style="1" customWidth="1"/>
    <col min="5653" max="5884" width="7.875" style="1" customWidth="1"/>
    <col min="5885" max="5885" width="17.375" style="1"/>
    <col min="5886" max="5886" width="17.375" style="1" customWidth="1"/>
    <col min="5887" max="5887" width="17.875" style="1" customWidth="1"/>
    <col min="5888" max="5888" width="7.875" style="1" customWidth="1"/>
    <col min="5889" max="5889" width="8.625" style="1" customWidth="1"/>
    <col min="5890" max="5904" width="2.5" style="1" customWidth="1"/>
    <col min="5905" max="5905" width="8.75" style="1" customWidth="1"/>
    <col min="5906" max="5906" width="7.5" style="1" bestFit="1" customWidth="1"/>
    <col min="5907" max="5907" width="12.25" style="1" bestFit="1" customWidth="1"/>
    <col min="5908" max="5908" width="15.375" style="1" customWidth="1"/>
    <col min="5909" max="6140" width="7.875" style="1" customWidth="1"/>
    <col min="6141" max="6141" width="17.375" style="1"/>
    <col min="6142" max="6142" width="17.375" style="1" customWidth="1"/>
    <col min="6143" max="6143" width="17.875" style="1" customWidth="1"/>
    <col min="6144" max="6144" width="7.875" style="1" customWidth="1"/>
    <col min="6145" max="6145" width="8.625" style="1" customWidth="1"/>
    <col min="6146" max="6160" width="2.5" style="1" customWidth="1"/>
    <col min="6161" max="6161" width="8.75" style="1" customWidth="1"/>
    <col min="6162" max="6162" width="7.5" style="1" bestFit="1" customWidth="1"/>
    <col min="6163" max="6163" width="12.25" style="1" bestFit="1" customWidth="1"/>
    <col min="6164" max="6164" width="15.375" style="1" customWidth="1"/>
    <col min="6165" max="6396" width="7.875" style="1" customWidth="1"/>
    <col min="6397" max="6397" width="17.375" style="1"/>
    <col min="6398" max="6398" width="17.375" style="1" customWidth="1"/>
    <col min="6399" max="6399" width="17.875" style="1" customWidth="1"/>
    <col min="6400" max="6400" width="7.875" style="1" customWidth="1"/>
    <col min="6401" max="6401" width="8.625" style="1" customWidth="1"/>
    <col min="6402" max="6416" width="2.5" style="1" customWidth="1"/>
    <col min="6417" max="6417" width="8.75" style="1" customWidth="1"/>
    <col min="6418" max="6418" width="7.5" style="1" bestFit="1" customWidth="1"/>
    <col min="6419" max="6419" width="12.25" style="1" bestFit="1" customWidth="1"/>
    <col min="6420" max="6420" width="15.375" style="1" customWidth="1"/>
    <col min="6421" max="6652" width="7.875" style="1" customWidth="1"/>
    <col min="6653" max="6653" width="17.375" style="1"/>
    <col min="6654" max="6654" width="17.375" style="1" customWidth="1"/>
    <col min="6655" max="6655" width="17.875" style="1" customWidth="1"/>
    <col min="6656" max="6656" width="7.875" style="1" customWidth="1"/>
    <col min="6657" max="6657" width="8.625" style="1" customWidth="1"/>
    <col min="6658" max="6672" width="2.5" style="1" customWidth="1"/>
    <col min="6673" max="6673" width="8.75" style="1" customWidth="1"/>
    <col min="6674" max="6674" width="7.5" style="1" bestFit="1" customWidth="1"/>
    <col min="6675" max="6675" width="12.25" style="1" bestFit="1" customWidth="1"/>
    <col min="6676" max="6676" width="15.375" style="1" customWidth="1"/>
    <col min="6677" max="6908" width="7.875" style="1" customWidth="1"/>
    <col min="6909" max="6909" width="17.375" style="1"/>
    <col min="6910" max="6910" width="17.375" style="1" customWidth="1"/>
    <col min="6911" max="6911" width="17.875" style="1" customWidth="1"/>
    <col min="6912" max="6912" width="7.875" style="1" customWidth="1"/>
    <col min="6913" max="6913" width="8.625" style="1" customWidth="1"/>
    <col min="6914" max="6928" width="2.5" style="1" customWidth="1"/>
    <col min="6929" max="6929" width="8.75" style="1" customWidth="1"/>
    <col min="6930" max="6930" width="7.5" style="1" bestFit="1" customWidth="1"/>
    <col min="6931" max="6931" width="12.25" style="1" bestFit="1" customWidth="1"/>
    <col min="6932" max="6932" width="15.375" style="1" customWidth="1"/>
    <col min="6933" max="7164" width="7.875" style="1" customWidth="1"/>
    <col min="7165" max="7165" width="17.375" style="1"/>
    <col min="7166" max="7166" width="17.375" style="1" customWidth="1"/>
    <col min="7167" max="7167" width="17.875" style="1" customWidth="1"/>
    <col min="7168" max="7168" width="7.875" style="1" customWidth="1"/>
    <col min="7169" max="7169" width="8.625" style="1" customWidth="1"/>
    <col min="7170" max="7184" width="2.5" style="1" customWidth="1"/>
    <col min="7185" max="7185" width="8.75" style="1" customWidth="1"/>
    <col min="7186" max="7186" width="7.5" style="1" bestFit="1" customWidth="1"/>
    <col min="7187" max="7187" width="12.25" style="1" bestFit="1" customWidth="1"/>
    <col min="7188" max="7188" width="15.375" style="1" customWidth="1"/>
    <col min="7189" max="7420" width="7.875" style="1" customWidth="1"/>
    <col min="7421" max="7421" width="17.375" style="1"/>
    <col min="7422" max="7422" width="17.375" style="1" customWidth="1"/>
    <col min="7423" max="7423" width="17.875" style="1" customWidth="1"/>
    <col min="7424" max="7424" width="7.875" style="1" customWidth="1"/>
    <col min="7425" max="7425" width="8.625" style="1" customWidth="1"/>
    <col min="7426" max="7440" width="2.5" style="1" customWidth="1"/>
    <col min="7441" max="7441" width="8.75" style="1" customWidth="1"/>
    <col min="7442" max="7442" width="7.5" style="1" bestFit="1" customWidth="1"/>
    <col min="7443" max="7443" width="12.25" style="1" bestFit="1" customWidth="1"/>
    <col min="7444" max="7444" width="15.375" style="1" customWidth="1"/>
    <col min="7445" max="7676" width="7.875" style="1" customWidth="1"/>
    <col min="7677" max="7677" width="17.375" style="1"/>
    <col min="7678" max="7678" width="17.375" style="1" customWidth="1"/>
    <col min="7679" max="7679" width="17.875" style="1" customWidth="1"/>
    <col min="7680" max="7680" width="7.875" style="1" customWidth="1"/>
    <col min="7681" max="7681" width="8.625" style="1" customWidth="1"/>
    <col min="7682" max="7696" width="2.5" style="1" customWidth="1"/>
    <col min="7697" max="7697" width="8.75" style="1" customWidth="1"/>
    <col min="7698" max="7698" width="7.5" style="1" bestFit="1" customWidth="1"/>
    <col min="7699" max="7699" width="12.25" style="1" bestFit="1" customWidth="1"/>
    <col min="7700" max="7700" width="15.375" style="1" customWidth="1"/>
    <col min="7701" max="7932" width="7.875" style="1" customWidth="1"/>
    <col min="7933" max="7933" width="17.375" style="1"/>
    <col min="7934" max="7934" width="17.375" style="1" customWidth="1"/>
    <col min="7935" max="7935" width="17.875" style="1" customWidth="1"/>
    <col min="7936" max="7936" width="7.875" style="1" customWidth="1"/>
    <col min="7937" max="7937" width="8.625" style="1" customWidth="1"/>
    <col min="7938" max="7952" width="2.5" style="1" customWidth="1"/>
    <col min="7953" max="7953" width="8.75" style="1" customWidth="1"/>
    <col min="7954" max="7954" width="7.5" style="1" bestFit="1" customWidth="1"/>
    <col min="7955" max="7955" width="12.25" style="1" bestFit="1" customWidth="1"/>
    <col min="7956" max="7956" width="15.375" style="1" customWidth="1"/>
    <col min="7957" max="8188" width="7.875" style="1" customWidth="1"/>
    <col min="8189" max="8189" width="17.375" style="1"/>
    <col min="8190" max="8190" width="17.375" style="1" customWidth="1"/>
    <col min="8191" max="8191" width="17.875" style="1" customWidth="1"/>
    <col min="8192" max="8192" width="7.875" style="1" customWidth="1"/>
    <col min="8193" max="8193" width="8.625" style="1" customWidth="1"/>
    <col min="8194" max="8208" width="2.5" style="1" customWidth="1"/>
    <col min="8209" max="8209" width="8.75" style="1" customWidth="1"/>
    <col min="8210" max="8210" width="7.5" style="1" bestFit="1" customWidth="1"/>
    <col min="8211" max="8211" width="12.25" style="1" bestFit="1" customWidth="1"/>
    <col min="8212" max="8212" width="15.375" style="1" customWidth="1"/>
    <col min="8213" max="8444" width="7.875" style="1" customWidth="1"/>
    <col min="8445" max="8445" width="17.375" style="1"/>
    <col min="8446" max="8446" width="17.375" style="1" customWidth="1"/>
    <col min="8447" max="8447" width="17.875" style="1" customWidth="1"/>
    <col min="8448" max="8448" width="7.875" style="1" customWidth="1"/>
    <col min="8449" max="8449" width="8.625" style="1" customWidth="1"/>
    <col min="8450" max="8464" width="2.5" style="1" customWidth="1"/>
    <col min="8465" max="8465" width="8.75" style="1" customWidth="1"/>
    <col min="8466" max="8466" width="7.5" style="1" bestFit="1" customWidth="1"/>
    <col min="8467" max="8467" width="12.25" style="1" bestFit="1" customWidth="1"/>
    <col min="8468" max="8468" width="15.375" style="1" customWidth="1"/>
    <col min="8469" max="8700" width="7.875" style="1" customWidth="1"/>
    <col min="8701" max="8701" width="17.375" style="1"/>
    <col min="8702" max="8702" width="17.375" style="1" customWidth="1"/>
    <col min="8703" max="8703" width="17.875" style="1" customWidth="1"/>
    <col min="8704" max="8704" width="7.875" style="1" customWidth="1"/>
    <col min="8705" max="8705" width="8.625" style="1" customWidth="1"/>
    <col min="8706" max="8720" width="2.5" style="1" customWidth="1"/>
    <col min="8721" max="8721" width="8.75" style="1" customWidth="1"/>
    <col min="8722" max="8722" width="7.5" style="1" bestFit="1" customWidth="1"/>
    <col min="8723" max="8723" width="12.25" style="1" bestFit="1" customWidth="1"/>
    <col min="8724" max="8724" width="15.375" style="1" customWidth="1"/>
    <col min="8725" max="8956" width="7.875" style="1" customWidth="1"/>
    <col min="8957" max="8957" width="17.375" style="1"/>
    <col min="8958" max="8958" width="17.375" style="1" customWidth="1"/>
    <col min="8959" max="8959" width="17.875" style="1" customWidth="1"/>
    <col min="8960" max="8960" width="7.875" style="1" customWidth="1"/>
    <col min="8961" max="8961" width="8.625" style="1" customWidth="1"/>
    <col min="8962" max="8976" width="2.5" style="1" customWidth="1"/>
    <col min="8977" max="8977" width="8.75" style="1" customWidth="1"/>
    <col min="8978" max="8978" width="7.5" style="1" bestFit="1" customWidth="1"/>
    <col min="8979" max="8979" width="12.25" style="1" bestFit="1" customWidth="1"/>
    <col min="8980" max="8980" width="15.375" style="1" customWidth="1"/>
    <col min="8981" max="9212" width="7.875" style="1" customWidth="1"/>
    <col min="9213" max="9213" width="17.375" style="1"/>
    <col min="9214" max="9214" width="17.375" style="1" customWidth="1"/>
    <col min="9215" max="9215" width="17.875" style="1" customWidth="1"/>
    <col min="9216" max="9216" width="7.875" style="1" customWidth="1"/>
    <col min="9217" max="9217" width="8.625" style="1" customWidth="1"/>
    <col min="9218" max="9232" width="2.5" style="1" customWidth="1"/>
    <col min="9233" max="9233" width="8.75" style="1" customWidth="1"/>
    <col min="9234" max="9234" width="7.5" style="1" bestFit="1" customWidth="1"/>
    <col min="9235" max="9235" width="12.25" style="1" bestFit="1" customWidth="1"/>
    <col min="9236" max="9236" width="15.375" style="1" customWidth="1"/>
    <col min="9237" max="9468" width="7.875" style="1" customWidth="1"/>
    <col min="9469" max="9469" width="17.375" style="1"/>
    <col min="9470" max="9470" width="17.375" style="1" customWidth="1"/>
    <col min="9471" max="9471" width="17.875" style="1" customWidth="1"/>
    <col min="9472" max="9472" width="7.875" style="1" customWidth="1"/>
    <col min="9473" max="9473" width="8.625" style="1" customWidth="1"/>
    <col min="9474" max="9488" width="2.5" style="1" customWidth="1"/>
    <col min="9489" max="9489" width="8.75" style="1" customWidth="1"/>
    <col min="9490" max="9490" width="7.5" style="1" bestFit="1" customWidth="1"/>
    <col min="9491" max="9491" width="12.25" style="1" bestFit="1" customWidth="1"/>
    <col min="9492" max="9492" width="15.375" style="1" customWidth="1"/>
    <col min="9493" max="9724" width="7.875" style="1" customWidth="1"/>
    <col min="9725" max="9725" width="17.375" style="1"/>
    <col min="9726" max="9726" width="17.375" style="1" customWidth="1"/>
    <col min="9727" max="9727" width="17.875" style="1" customWidth="1"/>
    <col min="9728" max="9728" width="7.875" style="1" customWidth="1"/>
    <col min="9729" max="9729" width="8.625" style="1" customWidth="1"/>
    <col min="9730" max="9744" width="2.5" style="1" customWidth="1"/>
    <col min="9745" max="9745" width="8.75" style="1" customWidth="1"/>
    <col min="9746" max="9746" width="7.5" style="1" bestFit="1" customWidth="1"/>
    <col min="9747" max="9747" width="12.25" style="1" bestFit="1" customWidth="1"/>
    <col min="9748" max="9748" width="15.375" style="1" customWidth="1"/>
    <col min="9749" max="9980" width="7.875" style="1" customWidth="1"/>
    <col min="9981" max="9981" width="17.375" style="1"/>
    <col min="9982" max="9982" width="17.375" style="1" customWidth="1"/>
    <col min="9983" max="9983" width="17.875" style="1" customWidth="1"/>
    <col min="9984" max="9984" width="7.875" style="1" customWidth="1"/>
    <col min="9985" max="9985" width="8.625" style="1" customWidth="1"/>
    <col min="9986" max="10000" width="2.5" style="1" customWidth="1"/>
    <col min="10001" max="10001" width="8.75" style="1" customWidth="1"/>
    <col min="10002" max="10002" width="7.5" style="1" bestFit="1" customWidth="1"/>
    <col min="10003" max="10003" width="12.25" style="1" bestFit="1" customWidth="1"/>
    <col min="10004" max="10004" width="15.375" style="1" customWidth="1"/>
    <col min="10005" max="10236" width="7.875" style="1" customWidth="1"/>
    <col min="10237" max="10237" width="17.375" style="1"/>
    <col min="10238" max="10238" width="17.375" style="1" customWidth="1"/>
    <col min="10239" max="10239" width="17.875" style="1" customWidth="1"/>
    <col min="10240" max="10240" width="7.875" style="1" customWidth="1"/>
    <col min="10241" max="10241" width="8.625" style="1" customWidth="1"/>
    <col min="10242" max="10256" width="2.5" style="1" customWidth="1"/>
    <col min="10257" max="10257" width="8.75" style="1" customWidth="1"/>
    <col min="10258" max="10258" width="7.5" style="1" bestFit="1" customWidth="1"/>
    <col min="10259" max="10259" width="12.25" style="1" bestFit="1" customWidth="1"/>
    <col min="10260" max="10260" width="15.375" style="1" customWidth="1"/>
    <col min="10261" max="10492" width="7.875" style="1" customWidth="1"/>
    <col min="10493" max="10493" width="17.375" style="1"/>
    <col min="10494" max="10494" width="17.375" style="1" customWidth="1"/>
    <col min="10495" max="10495" width="17.875" style="1" customWidth="1"/>
    <col min="10496" max="10496" width="7.875" style="1" customWidth="1"/>
    <col min="10497" max="10497" width="8.625" style="1" customWidth="1"/>
    <col min="10498" max="10512" width="2.5" style="1" customWidth="1"/>
    <col min="10513" max="10513" width="8.75" style="1" customWidth="1"/>
    <col min="10514" max="10514" width="7.5" style="1" bestFit="1" customWidth="1"/>
    <col min="10515" max="10515" width="12.25" style="1" bestFit="1" customWidth="1"/>
    <col min="10516" max="10516" width="15.375" style="1" customWidth="1"/>
    <col min="10517" max="10748" width="7.875" style="1" customWidth="1"/>
    <col min="10749" max="10749" width="17.375" style="1"/>
    <col min="10750" max="10750" width="17.375" style="1" customWidth="1"/>
    <col min="10751" max="10751" width="17.875" style="1" customWidth="1"/>
    <col min="10752" max="10752" width="7.875" style="1" customWidth="1"/>
    <col min="10753" max="10753" width="8.625" style="1" customWidth="1"/>
    <col min="10754" max="10768" width="2.5" style="1" customWidth="1"/>
    <col min="10769" max="10769" width="8.75" style="1" customWidth="1"/>
    <col min="10770" max="10770" width="7.5" style="1" bestFit="1" customWidth="1"/>
    <col min="10771" max="10771" width="12.25" style="1" bestFit="1" customWidth="1"/>
    <col min="10772" max="10772" width="15.375" style="1" customWidth="1"/>
    <col min="10773" max="11004" width="7.875" style="1" customWidth="1"/>
    <col min="11005" max="11005" width="17.375" style="1"/>
    <col min="11006" max="11006" width="17.375" style="1" customWidth="1"/>
    <col min="11007" max="11007" width="17.875" style="1" customWidth="1"/>
    <col min="11008" max="11008" width="7.875" style="1" customWidth="1"/>
    <col min="11009" max="11009" width="8.625" style="1" customWidth="1"/>
    <col min="11010" max="11024" width="2.5" style="1" customWidth="1"/>
    <col min="11025" max="11025" width="8.75" style="1" customWidth="1"/>
    <col min="11026" max="11026" width="7.5" style="1" bestFit="1" customWidth="1"/>
    <col min="11027" max="11027" width="12.25" style="1" bestFit="1" customWidth="1"/>
    <col min="11028" max="11028" width="15.375" style="1" customWidth="1"/>
    <col min="11029" max="11260" width="7.875" style="1" customWidth="1"/>
    <col min="11261" max="11261" width="17.375" style="1"/>
    <col min="11262" max="11262" width="17.375" style="1" customWidth="1"/>
    <col min="11263" max="11263" width="17.875" style="1" customWidth="1"/>
    <col min="11264" max="11264" width="7.875" style="1" customWidth="1"/>
    <col min="11265" max="11265" width="8.625" style="1" customWidth="1"/>
    <col min="11266" max="11280" width="2.5" style="1" customWidth="1"/>
    <col min="11281" max="11281" width="8.75" style="1" customWidth="1"/>
    <col min="11282" max="11282" width="7.5" style="1" bestFit="1" customWidth="1"/>
    <col min="11283" max="11283" width="12.25" style="1" bestFit="1" customWidth="1"/>
    <col min="11284" max="11284" width="15.375" style="1" customWidth="1"/>
    <col min="11285" max="11516" width="7.875" style="1" customWidth="1"/>
    <col min="11517" max="11517" width="17.375" style="1"/>
    <col min="11518" max="11518" width="17.375" style="1" customWidth="1"/>
    <col min="11519" max="11519" width="17.875" style="1" customWidth="1"/>
    <col min="11520" max="11520" width="7.875" style="1" customWidth="1"/>
    <col min="11521" max="11521" width="8.625" style="1" customWidth="1"/>
    <col min="11522" max="11536" width="2.5" style="1" customWidth="1"/>
    <col min="11537" max="11537" width="8.75" style="1" customWidth="1"/>
    <col min="11538" max="11538" width="7.5" style="1" bestFit="1" customWidth="1"/>
    <col min="11539" max="11539" width="12.25" style="1" bestFit="1" customWidth="1"/>
    <col min="11540" max="11540" width="15.375" style="1" customWidth="1"/>
    <col min="11541" max="11772" width="7.875" style="1" customWidth="1"/>
    <col min="11773" max="11773" width="17.375" style="1"/>
    <col min="11774" max="11774" width="17.375" style="1" customWidth="1"/>
    <col min="11775" max="11775" width="17.875" style="1" customWidth="1"/>
    <col min="11776" max="11776" width="7.875" style="1" customWidth="1"/>
    <col min="11777" max="11777" width="8.625" style="1" customWidth="1"/>
    <col min="11778" max="11792" width="2.5" style="1" customWidth="1"/>
    <col min="11793" max="11793" width="8.75" style="1" customWidth="1"/>
    <col min="11794" max="11794" width="7.5" style="1" bestFit="1" customWidth="1"/>
    <col min="11795" max="11795" width="12.25" style="1" bestFit="1" customWidth="1"/>
    <col min="11796" max="11796" width="15.375" style="1" customWidth="1"/>
    <col min="11797" max="12028" width="7.875" style="1" customWidth="1"/>
    <col min="12029" max="12029" width="17.375" style="1"/>
    <col min="12030" max="12030" width="17.375" style="1" customWidth="1"/>
    <col min="12031" max="12031" width="17.875" style="1" customWidth="1"/>
    <col min="12032" max="12032" width="7.875" style="1" customWidth="1"/>
    <col min="12033" max="12033" width="8.625" style="1" customWidth="1"/>
    <col min="12034" max="12048" width="2.5" style="1" customWidth="1"/>
    <col min="12049" max="12049" width="8.75" style="1" customWidth="1"/>
    <col min="12050" max="12050" width="7.5" style="1" bestFit="1" customWidth="1"/>
    <col min="12051" max="12051" width="12.25" style="1" bestFit="1" customWidth="1"/>
    <col min="12052" max="12052" width="15.375" style="1" customWidth="1"/>
    <col min="12053" max="12284" width="7.875" style="1" customWidth="1"/>
    <col min="12285" max="12285" width="17.375" style="1"/>
    <col min="12286" max="12286" width="17.375" style="1" customWidth="1"/>
    <col min="12287" max="12287" width="17.875" style="1" customWidth="1"/>
    <col min="12288" max="12288" width="7.875" style="1" customWidth="1"/>
    <col min="12289" max="12289" width="8.625" style="1" customWidth="1"/>
    <col min="12290" max="12304" width="2.5" style="1" customWidth="1"/>
    <col min="12305" max="12305" width="8.75" style="1" customWidth="1"/>
    <col min="12306" max="12306" width="7.5" style="1" bestFit="1" customWidth="1"/>
    <col min="12307" max="12307" width="12.25" style="1" bestFit="1" customWidth="1"/>
    <col min="12308" max="12308" width="15.375" style="1" customWidth="1"/>
    <col min="12309" max="12540" width="7.875" style="1" customWidth="1"/>
    <col min="12541" max="12541" width="17.375" style="1"/>
    <col min="12542" max="12542" width="17.375" style="1" customWidth="1"/>
    <col min="12543" max="12543" width="17.875" style="1" customWidth="1"/>
    <col min="12544" max="12544" width="7.875" style="1" customWidth="1"/>
    <col min="12545" max="12545" width="8.625" style="1" customWidth="1"/>
    <col min="12546" max="12560" width="2.5" style="1" customWidth="1"/>
    <col min="12561" max="12561" width="8.75" style="1" customWidth="1"/>
    <col min="12562" max="12562" width="7.5" style="1" bestFit="1" customWidth="1"/>
    <col min="12563" max="12563" width="12.25" style="1" bestFit="1" customWidth="1"/>
    <col min="12564" max="12564" width="15.375" style="1" customWidth="1"/>
    <col min="12565" max="12796" width="7.875" style="1" customWidth="1"/>
    <col min="12797" max="12797" width="17.375" style="1"/>
    <col min="12798" max="12798" width="17.375" style="1" customWidth="1"/>
    <col min="12799" max="12799" width="17.875" style="1" customWidth="1"/>
    <col min="12800" max="12800" width="7.875" style="1" customWidth="1"/>
    <col min="12801" max="12801" width="8.625" style="1" customWidth="1"/>
    <col min="12802" max="12816" width="2.5" style="1" customWidth="1"/>
    <col min="12817" max="12817" width="8.75" style="1" customWidth="1"/>
    <col min="12818" max="12818" width="7.5" style="1" bestFit="1" customWidth="1"/>
    <col min="12819" max="12819" width="12.25" style="1" bestFit="1" customWidth="1"/>
    <col min="12820" max="12820" width="15.375" style="1" customWidth="1"/>
    <col min="12821" max="13052" width="7.875" style="1" customWidth="1"/>
    <col min="13053" max="13053" width="17.375" style="1"/>
    <col min="13054" max="13054" width="17.375" style="1" customWidth="1"/>
    <col min="13055" max="13055" width="17.875" style="1" customWidth="1"/>
    <col min="13056" max="13056" width="7.875" style="1" customWidth="1"/>
    <col min="13057" max="13057" width="8.625" style="1" customWidth="1"/>
    <col min="13058" max="13072" width="2.5" style="1" customWidth="1"/>
    <col min="13073" max="13073" width="8.75" style="1" customWidth="1"/>
    <col min="13074" max="13074" width="7.5" style="1" bestFit="1" customWidth="1"/>
    <col min="13075" max="13075" width="12.25" style="1" bestFit="1" customWidth="1"/>
    <col min="13076" max="13076" width="15.375" style="1" customWidth="1"/>
    <col min="13077" max="13308" width="7.875" style="1" customWidth="1"/>
    <col min="13309" max="13309" width="17.375" style="1"/>
    <col min="13310" max="13310" width="17.375" style="1" customWidth="1"/>
    <col min="13311" max="13311" width="17.875" style="1" customWidth="1"/>
    <col min="13312" max="13312" width="7.875" style="1" customWidth="1"/>
    <col min="13313" max="13313" width="8.625" style="1" customWidth="1"/>
    <col min="13314" max="13328" width="2.5" style="1" customWidth="1"/>
    <col min="13329" max="13329" width="8.75" style="1" customWidth="1"/>
    <col min="13330" max="13330" width="7.5" style="1" bestFit="1" customWidth="1"/>
    <col min="13331" max="13331" width="12.25" style="1" bestFit="1" customWidth="1"/>
    <col min="13332" max="13332" width="15.375" style="1" customWidth="1"/>
    <col min="13333" max="13564" width="7.875" style="1" customWidth="1"/>
    <col min="13565" max="13565" width="17.375" style="1"/>
    <col min="13566" max="13566" width="17.375" style="1" customWidth="1"/>
    <col min="13567" max="13567" width="17.875" style="1" customWidth="1"/>
    <col min="13568" max="13568" width="7.875" style="1" customWidth="1"/>
    <col min="13569" max="13569" width="8.625" style="1" customWidth="1"/>
    <col min="13570" max="13584" width="2.5" style="1" customWidth="1"/>
    <col min="13585" max="13585" width="8.75" style="1" customWidth="1"/>
    <col min="13586" max="13586" width="7.5" style="1" bestFit="1" customWidth="1"/>
    <col min="13587" max="13587" width="12.25" style="1" bestFit="1" customWidth="1"/>
    <col min="13588" max="13588" width="15.375" style="1" customWidth="1"/>
    <col min="13589" max="13820" width="7.875" style="1" customWidth="1"/>
    <col min="13821" max="13821" width="17.375" style="1"/>
    <col min="13822" max="13822" width="17.375" style="1" customWidth="1"/>
    <col min="13823" max="13823" width="17.875" style="1" customWidth="1"/>
    <col min="13824" max="13824" width="7.875" style="1" customWidth="1"/>
    <col min="13825" max="13825" width="8.625" style="1" customWidth="1"/>
    <col min="13826" max="13840" width="2.5" style="1" customWidth="1"/>
    <col min="13841" max="13841" width="8.75" style="1" customWidth="1"/>
    <col min="13842" max="13842" width="7.5" style="1" bestFit="1" customWidth="1"/>
    <col min="13843" max="13843" width="12.25" style="1" bestFit="1" customWidth="1"/>
    <col min="13844" max="13844" width="15.375" style="1" customWidth="1"/>
    <col min="13845" max="14076" width="7.875" style="1" customWidth="1"/>
    <col min="14077" max="14077" width="17.375" style="1"/>
    <col min="14078" max="14078" width="17.375" style="1" customWidth="1"/>
    <col min="14079" max="14079" width="17.875" style="1" customWidth="1"/>
    <col min="14080" max="14080" width="7.875" style="1" customWidth="1"/>
    <col min="14081" max="14081" width="8.625" style="1" customWidth="1"/>
    <col min="14082" max="14096" width="2.5" style="1" customWidth="1"/>
    <col min="14097" max="14097" width="8.75" style="1" customWidth="1"/>
    <col min="14098" max="14098" width="7.5" style="1" bestFit="1" customWidth="1"/>
    <col min="14099" max="14099" width="12.25" style="1" bestFit="1" customWidth="1"/>
    <col min="14100" max="14100" width="15.375" style="1" customWidth="1"/>
    <col min="14101" max="14332" width="7.875" style="1" customWidth="1"/>
    <col min="14333" max="14333" width="17.375" style="1"/>
    <col min="14334" max="14334" width="17.375" style="1" customWidth="1"/>
    <col min="14335" max="14335" width="17.875" style="1" customWidth="1"/>
    <col min="14336" max="14336" width="7.875" style="1" customWidth="1"/>
    <col min="14337" max="14337" width="8.625" style="1" customWidth="1"/>
    <col min="14338" max="14352" width="2.5" style="1" customWidth="1"/>
    <col min="14353" max="14353" width="8.75" style="1" customWidth="1"/>
    <col min="14354" max="14354" width="7.5" style="1" bestFit="1" customWidth="1"/>
    <col min="14355" max="14355" width="12.25" style="1" bestFit="1" customWidth="1"/>
    <col min="14356" max="14356" width="15.375" style="1" customWidth="1"/>
    <col min="14357" max="14588" width="7.875" style="1" customWidth="1"/>
    <col min="14589" max="14589" width="17.375" style="1"/>
    <col min="14590" max="14590" width="17.375" style="1" customWidth="1"/>
    <col min="14591" max="14591" width="17.875" style="1" customWidth="1"/>
    <col min="14592" max="14592" width="7.875" style="1" customWidth="1"/>
    <col min="14593" max="14593" width="8.625" style="1" customWidth="1"/>
    <col min="14594" max="14608" width="2.5" style="1" customWidth="1"/>
    <col min="14609" max="14609" width="8.75" style="1" customWidth="1"/>
    <col min="14610" max="14610" width="7.5" style="1" bestFit="1" customWidth="1"/>
    <col min="14611" max="14611" width="12.25" style="1" bestFit="1" customWidth="1"/>
    <col min="14612" max="14612" width="15.375" style="1" customWidth="1"/>
    <col min="14613" max="14844" width="7.875" style="1" customWidth="1"/>
    <col min="14845" max="14845" width="17.375" style="1"/>
    <col min="14846" max="14846" width="17.375" style="1" customWidth="1"/>
    <col min="14847" max="14847" width="17.875" style="1" customWidth="1"/>
    <col min="14848" max="14848" width="7.875" style="1" customWidth="1"/>
    <col min="14849" max="14849" width="8.625" style="1" customWidth="1"/>
    <col min="14850" max="14864" width="2.5" style="1" customWidth="1"/>
    <col min="14865" max="14865" width="8.75" style="1" customWidth="1"/>
    <col min="14866" max="14866" width="7.5" style="1" bestFit="1" customWidth="1"/>
    <col min="14867" max="14867" width="12.25" style="1" bestFit="1" customWidth="1"/>
    <col min="14868" max="14868" width="15.375" style="1" customWidth="1"/>
    <col min="14869" max="15100" width="7.875" style="1" customWidth="1"/>
    <col min="15101" max="15101" width="17.375" style="1"/>
    <col min="15102" max="15102" width="17.375" style="1" customWidth="1"/>
    <col min="15103" max="15103" width="17.875" style="1" customWidth="1"/>
    <col min="15104" max="15104" width="7.875" style="1" customWidth="1"/>
    <col min="15105" max="15105" width="8.625" style="1" customWidth="1"/>
    <col min="15106" max="15120" width="2.5" style="1" customWidth="1"/>
    <col min="15121" max="15121" width="8.75" style="1" customWidth="1"/>
    <col min="15122" max="15122" width="7.5" style="1" bestFit="1" customWidth="1"/>
    <col min="15123" max="15123" width="12.25" style="1" bestFit="1" customWidth="1"/>
    <col min="15124" max="15124" width="15.375" style="1" customWidth="1"/>
    <col min="15125" max="15356" width="7.875" style="1" customWidth="1"/>
    <col min="15357" max="15357" width="17.375" style="1"/>
    <col min="15358" max="15358" width="17.375" style="1" customWidth="1"/>
    <col min="15359" max="15359" width="17.875" style="1" customWidth="1"/>
    <col min="15360" max="15360" width="7.875" style="1" customWidth="1"/>
    <col min="15361" max="15361" width="8.625" style="1" customWidth="1"/>
    <col min="15362" max="15376" width="2.5" style="1" customWidth="1"/>
    <col min="15377" max="15377" width="8.75" style="1" customWidth="1"/>
    <col min="15378" max="15378" width="7.5" style="1" bestFit="1" customWidth="1"/>
    <col min="15379" max="15379" width="12.25" style="1" bestFit="1" customWidth="1"/>
    <col min="15380" max="15380" width="15.375" style="1" customWidth="1"/>
    <col min="15381" max="15612" width="7.875" style="1" customWidth="1"/>
    <col min="15613" max="15613" width="17.375" style="1"/>
    <col min="15614" max="15614" width="17.375" style="1" customWidth="1"/>
    <col min="15615" max="15615" width="17.875" style="1" customWidth="1"/>
    <col min="15616" max="15616" width="7.875" style="1" customWidth="1"/>
    <col min="15617" max="15617" width="8.625" style="1" customWidth="1"/>
    <col min="15618" max="15632" width="2.5" style="1" customWidth="1"/>
    <col min="15633" max="15633" width="8.75" style="1" customWidth="1"/>
    <col min="15634" max="15634" width="7.5" style="1" bestFit="1" customWidth="1"/>
    <col min="15635" max="15635" width="12.25" style="1" bestFit="1" customWidth="1"/>
    <col min="15636" max="15636" width="15.375" style="1" customWidth="1"/>
    <col min="15637" max="15868" width="7.875" style="1" customWidth="1"/>
    <col min="15869" max="15869" width="17.375" style="1"/>
    <col min="15870" max="15870" width="17.375" style="1" customWidth="1"/>
    <col min="15871" max="15871" width="17.875" style="1" customWidth="1"/>
    <col min="15872" max="15872" width="7.875" style="1" customWidth="1"/>
    <col min="15873" max="15873" width="8.625" style="1" customWidth="1"/>
    <col min="15874" max="15888" width="2.5" style="1" customWidth="1"/>
    <col min="15889" max="15889" width="8.75" style="1" customWidth="1"/>
    <col min="15890" max="15890" width="7.5" style="1" bestFit="1" customWidth="1"/>
    <col min="15891" max="15891" width="12.25" style="1" bestFit="1" customWidth="1"/>
    <col min="15892" max="15892" width="15.375" style="1" customWidth="1"/>
    <col min="15893" max="16124" width="7.875" style="1" customWidth="1"/>
    <col min="16125" max="16125" width="17.375" style="1"/>
    <col min="16126" max="16126" width="17.375" style="1" customWidth="1"/>
    <col min="16127" max="16127" width="17.875" style="1" customWidth="1"/>
    <col min="16128" max="16128" width="7.875" style="1" customWidth="1"/>
    <col min="16129" max="16129" width="8.625" style="1" customWidth="1"/>
    <col min="16130" max="16144" width="2.5" style="1" customWidth="1"/>
    <col min="16145" max="16145" width="8.75" style="1" customWidth="1"/>
    <col min="16146" max="16146" width="7.5" style="1" bestFit="1" customWidth="1"/>
    <col min="16147" max="16147" width="12.25" style="1" bestFit="1" customWidth="1"/>
    <col min="16148" max="16148" width="15.375" style="1" customWidth="1"/>
    <col min="16149" max="16380" width="7.875" style="1" customWidth="1"/>
    <col min="16381" max="16384" width="17.375" style="1"/>
  </cols>
  <sheetData>
    <row r="1" spans="1:20" s="27" customFormat="1" ht="21.75" customHeight="1" x14ac:dyDescent="0.2">
      <c r="A1" s="125" t="s">
        <v>178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s="27" customFormat="1" ht="21.75" customHeight="1" x14ac:dyDescent="0.2">
      <c r="A2" s="132" t="s">
        <v>0</v>
      </c>
      <c r="B2" s="132" t="s">
        <v>1</v>
      </c>
      <c r="C2" s="132" t="s">
        <v>2</v>
      </c>
      <c r="D2" s="132" t="s">
        <v>44</v>
      </c>
      <c r="E2" s="135" t="s">
        <v>146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 t="s">
        <v>3</v>
      </c>
      <c r="R2" s="132" t="s">
        <v>9</v>
      </c>
      <c r="S2" s="132" t="s">
        <v>4</v>
      </c>
      <c r="T2" s="132" t="s">
        <v>48</v>
      </c>
    </row>
    <row r="3" spans="1:20" s="27" customFormat="1" ht="21.75" customHeight="1" x14ac:dyDescent="0.2">
      <c r="A3" s="133"/>
      <c r="B3" s="133"/>
      <c r="C3" s="133"/>
      <c r="D3" s="133"/>
      <c r="E3" s="147" t="s">
        <v>5</v>
      </c>
      <c r="F3" s="148"/>
      <c r="G3" s="148"/>
      <c r="H3" s="149" t="s">
        <v>6</v>
      </c>
      <c r="I3" s="149"/>
      <c r="J3" s="150"/>
      <c r="K3" s="151" t="s">
        <v>7</v>
      </c>
      <c r="L3" s="151"/>
      <c r="M3" s="151"/>
      <c r="N3" s="126" t="s">
        <v>8</v>
      </c>
      <c r="O3" s="127"/>
      <c r="P3" s="128"/>
      <c r="Q3" s="139"/>
      <c r="R3" s="133"/>
      <c r="S3" s="133"/>
      <c r="T3" s="133"/>
    </row>
    <row r="4" spans="1:20" s="27" customFormat="1" ht="21.75" customHeight="1" x14ac:dyDescent="0.2">
      <c r="A4" s="134"/>
      <c r="B4" s="134"/>
      <c r="C4" s="134"/>
      <c r="D4" s="134"/>
      <c r="E4" s="23" t="s">
        <v>10</v>
      </c>
      <c r="F4" s="24" t="s">
        <v>11</v>
      </c>
      <c r="G4" s="24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6" t="s">
        <v>21</v>
      </c>
      <c r="Q4" s="140"/>
      <c r="R4" s="134"/>
      <c r="S4" s="134"/>
      <c r="T4" s="134"/>
    </row>
    <row r="5" spans="1:20" ht="21.75" customHeight="1" x14ac:dyDescent="0.2">
      <c r="A5" s="141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/>
    </row>
    <row r="6" spans="1:20" ht="21.75" customHeight="1" x14ac:dyDescent="0.2">
      <c r="A6" s="144" t="s">
        <v>178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6"/>
    </row>
    <row r="7" spans="1:20" ht="21.75" customHeight="1" x14ac:dyDescent="0.2">
      <c r="A7" s="129" t="s">
        <v>179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ht="21.75" customHeight="1" x14ac:dyDescent="0.2">
      <c r="A8" s="28" t="s">
        <v>193</v>
      </c>
      <c r="B8" s="29" t="s">
        <v>196</v>
      </c>
      <c r="C8" s="30" t="s">
        <v>42</v>
      </c>
      <c r="D8" s="31" t="s">
        <v>230</v>
      </c>
      <c r="E8" s="32"/>
      <c r="F8" s="32"/>
      <c r="G8" s="33"/>
      <c r="H8" s="33"/>
      <c r="I8" s="33"/>
      <c r="J8" s="33"/>
      <c r="K8" s="33"/>
      <c r="L8" s="32"/>
      <c r="M8" s="33"/>
      <c r="N8" s="33"/>
      <c r="O8" s="33"/>
      <c r="P8" s="33"/>
      <c r="Q8" s="34" t="s">
        <v>187</v>
      </c>
      <c r="R8" s="29" t="s">
        <v>9</v>
      </c>
      <c r="S8" s="35" t="s">
        <v>198</v>
      </c>
      <c r="T8" s="35" t="s">
        <v>188</v>
      </c>
    </row>
    <row r="9" spans="1:20" ht="21.75" customHeight="1" x14ac:dyDescent="0.2">
      <c r="A9" s="28" t="s">
        <v>195</v>
      </c>
      <c r="B9" s="36" t="s">
        <v>232</v>
      </c>
      <c r="C9" s="37"/>
      <c r="D9" s="31" t="s">
        <v>231</v>
      </c>
      <c r="E9" s="38"/>
      <c r="F9" s="38"/>
      <c r="G9" s="39"/>
      <c r="H9" s="39"/>
      <c r="I9" s="39"/>
      <c r="J9" s="39"/>
      <c r="K9" s="39"/>
      <c r="L9" s="38"/>
      <c r="M9" s="39"/>
      <c r="N9" s="39"/>
      <c r="O9" s="39"/>
      <c r="P9" s="39"/>
      <c r="Q9" s="34" t="s">
        <v>189</v>
      </c>
      <c r="R9" s="36" t="s">
        <v>197</v>
      </c>
      <c r="S9" s="40"/>
      <c r="T9" s="40" t="s">
        <v>233</v>
      </c>
    </row>
    <row r="10" spans="1:20" ht="21.75" customHeight="1" x14ac:dyDescent="0.2">
      <c r="A10" s="8" t="s">
        <v>194</v>
      </c>
      <c r="B10" s="31" t="s">
        <v>231</v>
      </c>
      <c r="C10" s="37"/>
      <c r="D10" s="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s">
        <v>204</v>
      </c>
      <c r="R10" s="11" t="s">
        <v>75</v>
      </c>
      <c r="S10" s="8"/>
      <c r="T10" s="8" t="s">
        <v>234</v>
      </c>
    </row>
    <row r="11" spans="1:20" ht="21.75" customHeight="1" x14ac:dyDescent="0.2">
      <c r="A11" s="16"/>
      <c r="B11" s="16"/>
      <c r="C11" s="44"/>
      <c r="D11" s="45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7"/>
      <c r="R11" s="47" t="s">
        <v>42</v>
      </c>
      <c r="S11" s="17"/>
      <c r="T11" s="16" t="s">
        <v>235</v>
      </c>
    </row>
    <row r="12" spans="1:20" ht="21.75" customHeight="1" x14ac:dyDescent="0.2">
      <c r="A12" s="1" t="s">
        <v>199</v>
      </c>
      <c r="B12" s="8" t="s">
        <v>202</v>
      </c>
      <c r="C12" s="9" t="s">
        <v>180</v>
      </c>
      <c r="D12" s="4" t="s">
        <v>203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 t="s">
        <v>190</v>
      </c>
      <c r="R12" s="11" t="s">
        <v>43</v>
      </c>
      <c r="S12" s="8" t="s">
        <v>205</v>
      </c>
      <c r="T12" s="8" t="s">
        <v>191</v>
      </c>
    </row>
    <row r="13" spans="1:20" ht="21.75" customHeight="1" x14ac:dyDescent="0.2">
      <c r="A13" s="8" t="s">
        <v>200</v>
      </c>
      <c r="B13" s="8" t="s">
        <v>236</v>
      </c>
      <c r="C13" s="9" t="s">
        <v>181</v>
      </c>
      <c r="D13" s="31" t="s">
        <v>231</v>
      </c>
      <c r="E13" s="10"/>
      <c r="F13" s="13"/>
      <c r="G13" s="10"/>
      <c r="H13" s="10"/>
      <c r="I13" s="10"/>
      <c r="J13" s="10"/>
      <c r="K13" s="10"/>
      <c r="L13" s="13"/>
      <c r="M13" s="10"/>
      <c r="N13" s="10"/>
      <c r="O13" s="10"/>
      <c r="P13" s="10"/>
      <c r="Q13" s="11" t="s">
        <v>24</v>
      </c>
      <c r="R13" s="11"/>
      <c r="S13" s="8" t="s">
        <v>192</v>
      </c>
      <c r="T13" s="12" t="s">
        <v>206</v>
      </c>
    </row>
    <row r="14" spans="1:20" ht="21.75" customHeight="1" x14ac:dyDescent="0.2">
      <c r="A14" s="16" t="s">
        <v>201</v>
      </c>
      <c r="B14" s="16"/>
      <c r="C14" s="44" t="s">
        <v>229</v>
      </c>
      <c r="D14" s="53"/>
      <c r="E14" s="18"/>
      <c r="F14" s="46"/>
      <c r="G14" s="18"/>
      <c r="H14" s="18"/>
      <c r="I14" s="18"/>
      <c r="J14" s="18"/>
      <c r="K14" s="18"/>
      <c r="L14" s="46"/>
      <c r="M14" s="18"/>
      <c r="N14" s="18"/>
      <c r="O14" s="18"/>
      <c r="P14" s="18"/>
      <c r="Q14" s="47"/>
      <c r="R14" s="47"/>
      <c r="S14" s="16" t="s">
        <v>182</v>
      </c>
      <c r="T14" s="17"/>
    </row>
    <row r="15" spans="1:20" ht="21.75" customHeight="1" x14ac:dyDescent="0.2">
      <c r="A15" s="8" t="s">
        <v>207</v>
      </c>
      <c r="B15" s="8" t="s">
        <v>213</v>
      </c>
      <c r="C15" s="9" t="s">
        <v>42</v>
      </c>
      <c r="D15" s="4" t="s">
        <v>218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s">
        <v>237</v>
      </c>
      <c r="R15" s="11" t="s">
        <v>43</v>
      </c>
      <c r="S15" s="8" t="s">
        <v>102</v>
      </c>
      <c r="T15" s="8"/>
    </row>
    <row r="16" spans="1:20" ht="21.75" customHeight="1" x14ac:dyDescent="0.2">
      <c r="A16" s="8" t="s">
        <v>208</v>
      </c>
      <c r="B16" s="1" t="s">
        <v>214</v>
      </c>
      <c r="C16" s="9"/>
      <c r="D16" s="1" t="s">
        <v>219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 t="s">
        <v>24</v>
      </c>
      <c r="R16" s="11"/>
      <c r="S16" s="12" t="s">
        <v>238</v>
      </c>
      <c r="T16" s="8"/>
    </row>
    <row r="17" spans="1:20" ht="21.75" customHeight="1" x14ac:dyDescent="0.2">
      <c r="A17" s="8" t="s">
        <v>209</v>
      </c>
      <c r="B17" s="8" t="s">
        <v>215</v>
      </c>
      <c r="C17" s="9"/>
      <c r="D17" s="1" t="s">
        <v>220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8"/>
      <c r="T17" s="8"/>
    </row>
    <row r="18" spans="1:20" ht="21.75" customHeight="1" x14ac:dyDescent="0.2">
      <c r="A18" s="11" t="s">
        <v>210</v>
      </c>
      <c r="B18" s="8" t="s">
        <v>216</v>
      </c>
      <c r="C18" s="9"/>
      <c r="D18" s="4"/>
      <c r="E18" s="10"/>
      <c r="F18" s="13"/>
      <c r="G18" s="10"/>
      <c r="H18" s="10"/>
      <c r="I18" s="10"/>
      <c r="J18" s="10"/>
      <c r="K18" s="10"/>
      <c r="L18" s="13"/>
      <c r="M18" s="10"/>
      <c r="N18" s="10"/>
      <c r="O18" s="10"/>
      <c r="P18" s="10"/>
      <c r="Q18" s="11"/>
      <c r="R18" s="11"/>
      <c r="S18" s="8"/>
      <c r="T18" s="8"/>
    </row>
    <row r="19" spans="1:20" ht="21.75" customHeight="1" x14ac:dyDescent="0.2">
      <c r="A19" s="1" t="s">
        <v>211</v>
      </c>
      <c r="B19" s="8" t="s">
        <v>217</v>
      </c>
      <c r="C19" s="9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11"/>
      <c r="S19" s="8"/>
      <c r="T19" s="12"/>
    </row>
    <row r="20" spans="1:20" ht="21.75" customHeight="1" x14ac:dyDescent="0.2">
      <c r="A20" s="16" t="s">
        <v>212</v>
      </c>
      <c r="B20" s="16" t="s">
        <v>212</v>
      </c>
      <c r="C20" s="44"/>
      <c r="D20" s="4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47"/>
      <c r="R20" s="47"/>
      <c r="S20" s="17"/>
      <c r="T20" s="16"/>
    </row>
    <row r="21" spans="1:20" ht="21.75" customHeight="1" x14ac:dyDescent="0.2">
      <c r="A21" s="8" t="s">
        <v>183</v>
      </c>
      <c r="B21" s="8" t="s">
        <v>221</v>
      </c>
      <c r="C21" s="9" t="s">
        <v>184</v>
      </c>
      <c r="D21" s="4" t="s">
        <v>222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 t="s">
        <v>204</v>
      </c>
      <c r="R21" s="36" t="s">
        <v>197</v>
      </c>
      <c r="S21" s="12" t="s">
        <v>226</v>
      </c>
      <c r="T21" s="8" t="s">
        <v>227</v>
      </c>
    </row>
    <row r="22" spans="1:20" ht="21.75" customHeight="1" x14ac:dyDescent="0.2">
      <c r="A22" s="16"/>
      <c r="B22" s="16" t="s">
        <v>224</v>
      </c>
      <c r="C22" s="44" t="s">
        <v>185</v>
      </c>
      <c r="D22" s="53" t="s">
        <v>223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7"/>
      <c r="R22" s="11" t="s">
        <v>75</v>
      </c>
      <c r="S22" s="16" t="s">
        <v>225</v>
      </c>
      <c r="T22" s="16" t="s">
        <v>228</v>
      </c>
    </row>
  </sheetData>
  <mergeCells count="17">
    <mergeCell ref="A1:T1"/>
    <mergeCell ref="A2:A4"/>
    <mergeCell ref="B2:B4"/>
    <mergeCell ref="C2:C4"/>
    <mergeCell ref="D2:D4"/>
    <mergeCell ref="E2:P2"/>
    <mergeCell ref="Q2:Q4"/>
    <mergeCell ref="R2:R4"/>
    <mergeCell ref="S2:S4"/>
    <mergeCell ref="T2:T4"/>
    <mergeCell ref="A7:T7"/>
    <mergeCell ref="E3:G3"/>
    <mergeCell ref="H3:J3"/>
    <mergeCell ref="K3:M3"/>
    <mergeCell ref="N3:P3"/>
    <mergeCell ref="A5:T5"/>
    <mergeCell ref="A6:T6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zoomScale="120" zoomScaleNormal="120" workbookViewId="0">
      <pane ySplit="4" topLeftCell="A5" activePane="bottomLeft" state="frozen"/>
      <selection pane="bottomLeft" activeCell="A7" sqref="A7:T7"/>
    </sheetView>
  </sheetViews>
  <sheetFormatPr defaultColWidth="17.375" defaultRowHeight="18.75" x14ac:dyDescent="0.2"/>
  <cols>
    <col min="1" max="2" width="18.625" style="1" customWidth="1"/>
    <col min="3" max="3" width="8.625" style="22" customWidth="1"/>
    <col min="4" max="4" width="16.625" style="1" customWidth="1"/>
    <col min="5" max="10" width="2.5" style="1" customWidth="1"/>
    <col min="11" max="11" width="2.375" style="1" bestFit="1" customWidth="1"/>
    <col min="12" max="16" width="2.5" style="1" customWidth="1"/>
    <col min="17" max="18" width="8.625" style="1" customWidth="1"/>
    <col min="19" max="19" width="11.625" style="1" customWidth="1"/>
    <col min="20" max="20" width="13.625" style="1" customWidth="1"/>
    <col min="21" max="252" width="7.875" style="1" customWidth="1"/>
    <col min="253" max="253" width="17.375" style="1"/>
    <col min="254" max="254" width="17.375" style="1" customWidth="1"/>
    <col min="255" max="255" width="17.875" style="1" customWidth="1"/>
    <col min="256" max="256" width="7.875" style="1" customWidth="1"/>
    <col min="257" max="257" width="8.625" style="1" customWidth="1"/>
    <col min="258" max="272" width="2.5" style="1" customWidth="1"/>
    <col min="273" max="273" width="8.75" style="1" customWidth="1"/>
    <col min="274" max="274" width="7.5" style="1" bestFit="1" customWidth="1"/>
    <col min="275" max="275" width="12.25" style="1" bestFit="1" customWidth="1"/>
    <col min="276" max="276" width="15.375" style="1" customWidth="1"/>
    <col min="277" max="508" width="7.875" style="1" customWidth="1"/>
    <col min="509" max="509" width="17.375" style="1"/>
    <col min="510" max="510" width="17.375" style="1" customWidth="1"/>
    <col min="511" max="511" width="17.875" style="1" customWidth="1"/>
    <col min="512" max="512" width="7.875" style="1" customWidth="1"/>
    <col min="513" max="513" width="8.625" style="1" customWidth="1"/>
    <col min="514" max="528" width="2.5" style="1" customWidth="1"/>
    <col min="529" max="529" width="8.75" style="1" customWidth="1"/>
    <col min="530" max="530" width="7.5" style="1" bestFit="1" customWidth="1"/>
    <col min="531" max="531" width="12.25" style="1" bestFit="1" customWidth="1"/>
    <col min="532" max="532" width="15.375" style="1" customWidth="1"/>
    <col min="533" max="764" width="7.875" style="1" customWidth="1"/>
    <col min="765" max="765" width="17.375" style="1"/>
    <col min="766" max="766" width="17.375" style="1" customWidth="1"/>
    <col min="767" max="767" width="17.875" style="1" customWidth="1"/>
    <col min="768" max="768" width="7.875" style="1" customWidth="1"/>
    <col min="769" max="769" width="8.625" style="1" customWidth="1"/>
    <col min="770" max="784" width="2.5" style="1" customWidth="1"/>
    <col min="785" max="785" width="8.75" style="1" customWidth="1"/>
    <col min="786" max="786" width="7.5" style="1" bestFit="1" customWidth="1"/>
    <col min="787" max="787" width="12.25" style="1" bestFit="1" customWidth="1"/>
    <col min="788" max="788" width="15.375" style="1" customWidth="1"/>
    <col min="789" max="1020" width="7.875" style="1" customWidth="1"/>
    <col min="1021" max="1021" width="17.375" style="1"/>
    <col min="1022" max="1022" width="17.375" style="1" customWidth="1"/>
    <col min="1023" max="1023" width="17.875" style="1" customWidth="1"/>
    <col min="1024" max="1024" width="7.875" style="1" customWidth="1"/>
    <col min="1025" max="1025" width="8.625" style="1" customWidth="1"/>
    <col min="1026" max="1040" width="2.5" style="1" customWidth="1"/>
    <col min="1041" max="1041" width="8.75" style="1" customWidth="1"/>
    <col min="1042" max="1042" width="7.5" style="1" bestFit="1" customWidth="1"/>
    <col min="1043" max="1043" width="12.25" style="1" bestFit="1" customWidth="1"/>
    <col min="1044" max="1044" width="15.375" style="1" customWidth="1"/>
    <col min="1045" max="1276" width="7.875" style="1" customWidth="1"/>
    <col min="1277" max="1277" width="17.375" style="1"/>
    <col min="1278" max="1278" width="17.375" style="1" customWidth="1"/>
    <col min="1279" max="1279" width="17.875" style="1" customWidth="1"/>
    <col min="1280" max="1280" width="7.875" style="1" customWidth="1"/>
    <col min="1281" max="1281" width="8.625" style="1" customWidth="1"/>
    <col min="1282" max="1296" width="2.5" style="1" customWidth="1"/>
    <col min="1297" max="1297" width="8.75" style="1" customWidth="1"/>
    <col min="1298" max="1298" width="7.5" style="1" bestFit="1" customWidth="1"/>
    <col min="1299" max="1299" width="12.25" style="1" bestFit="1" customWidth="1"/>
    <col min="1300" max="1300" width="15.375" style="1" customWidth="1"/>
    <col min="1301" max="1532" width="7.875" style="1" customWidth="1"/>
    <col min="1533" max="1533" width="17.375" style="1"/>
    <col min="1534" max="1534" width="17.375" style="1" customWidth="1"/>
    <col min="1535" max="1535" width="17.875" style="1" customWidth="1"/>
    <col min="1536" max="1536" width="7.875" style="1" customWidth="1"/>
    <col min="1537" max="1537" width="8.625" style="1" customWidth="1"/>
    <col min="1538" max="1552" width="2.5" style="1" customWidth="1"/>
    <col min="1553" max="1553" width="8.75" style="1" customWidth="1"/>
    <col min="1554" max="1554" width="7.5" style="1" bestFit="1" customWidth="1"/>
    <col min="1555" max="1555" width="12.25" style="1" bestFit="1" customWidth="1"/>
    <col min="1556" max="1556" width="15.375" style="1" customWidth="1"/>
    <col min="1557" max="1788" width="7.875" style="1" customWidth="1"/>
    <col min="1789" max="1789" width="17.375" style="1"/>
    <col min="1790" max="1790" width="17.375" style="1" customWidth="1"/>
    <col min="1791" max="1791" width="17.875" style="1" customWidth="1"/>
    <col min="1792" max="1792" width="7.875" style="1" customWidth="1"/>
    <col min="1793" max="1793" width="8.625" style="1" customWidth="1"/>
    <col min="1794" max="1808" width="2.5" style="1" customWidth="1"/>
    <col min="1809" max="1809" width="8.75" style="1" customWidth="1"/>
    <col min="1810" max="1810" width="7.5" style="1" bestFit="1" customWidth="1"/>
    <col min="1811" max="1811" width="12.25" style="1" bestFit="1" customWidth="1"/>
    <col min="1812" max="1812" width="15.375" style="1" customWidth="1"/>
    <col min="1813" max="2044" width="7.875" style="1" customWidth="1"/>
    <col min="2045" max="2045" width="17.375" style="1"/>
    <col min="2046" max="2046" width="17.375" style="1" customWidth="1"/>
    <col min="2047" max="2047" width="17.875" style="1" customWidth="1"/>
    <col min="2048" max="2048" width="7.875" style="1" customWidth="1"/>
    <col min="2049" max="2049" width="8.625" style="1" customWidth="1"/>
    <col min="2050" max="2064" width="2.5" style="1" customWidth="1"/>
    <col min="2065" max="2065" width="8.75" style="1" customWidth="1"/>
    <col min="2066" max="2066" width="7.5" style="1" bestFit="1" customWidth="1"/>
    <col min="2067" max="2067" width="12.25" style="1" bestFit="1" customWidth="1"/>
    <col min="2068" max="2068" width="15.375" style="1" customWidth="1"/>
    <col min="2069" max="2300" width="7.875" style="1" customWidth="1"/>
    <col min="2301" max="2301" width="17.375" style="1"/>
    <col min="2302" max="2302" width="17.375" style="1" customWidth="1"/>
    <col min="2303" max="2303" width="17.875" style="1" customWidth="1"/>
    <col min="2304" max="2304" width="7.875" style="1" customWidth="1"/>
    <col min="2305" max="2305" width="8.625" style="1" customWidth="1"/>
    <col min="2306" max="2320" width="2.5" style="1" customWidth="1"/>
    <col min="2321" max="2321" width="8.75" style="1" customWidth="1"/>
    <col min="2322" max="2322" width="7.5" style="1" bestFit="1" customWidth="1"/>
    <col min="2323" max="2323" width="12.25" style="1" bestFit="1" customWidth="1"/>
    <col min="2324" max="2324" width="15.375" style="1" customWidth="1"/>
    <col min="2325" max="2556" width="7.875" style="1" customWidth="1"/>
    <col min="2557" max="2557" width="17.375" style="1"/>
    <col min="2558" max="2558" width="17.375" style="1" customWidth="1"/>
    <col min="2559" max="2559" width="17.875" style="1" customWidth="1"/>
    <col min="2560" max="2560" width="7.875" style="1" customWidth="1"/>
    <col min="2561" max="2561" width="8.625" style="1" customWidth="1"/>
    <col min="2562" max="2576" width="2.5" style="1" customWidth="1"/>
    <col min="2577" max="2577" width="8.75" style="1" customWidth="1"/>
    <col min="2578" max="2578" width="7.5" style="1" bestFit="1" customWidth="1"/>
    <col min="2579" max="2579" width="12.25" style="1" bestFit="1" customWidth="1"/>
    <col min="2580" max="2580" width="15.375" style="1" customWidth="1"/>
    <col min="2581" max="2812" width="7.875" style="1" customWidth="1"/>
    <col min="2813" max="2813" width="17.375" style="1"/>
    <col min="2814" max="2814" width="17.375" style="1" customWidth="1"/>
    <col min="2815" max="2815" width="17.875" style="1" customWidth="1"/>
    <col min="2816" max="2816" width="7.875" style="1" customWidth="1"/>
    <col min="2817" max="2817" width="8.625" style="1" customWidth="1"/>
    <col min="2818" max="2832" width="2.5" style="1" customWidth="1"/>
    <col min="2833" max="2833" width="8.75" style="1" customWidth="1"/>
    <col min="2834" max="2834" width="7.5" style="1" bestFit="1" customWidth="1"/>
    <col min="2835" max="2835" width="12.25" style="1" bestFit="1" customWidth="1"/>
    <col min="2836" max="2836" width="15.375" style="1" customWidth="1"/>
    <col min="2837" max="3068" width="7.875" style="1" customWidth="1"/>
    <col min="3069" max="3069" width="17.375" style="1"/>
    <col min="3070" max="3070" width="17.375" style="1" customWidth="1"/>
    <col min="3071" max="3071" width="17.875" style="1" customWidth="1"/>
    <col min="3072" max="3072" width="7.875" style="1" customWidth="1"/>
    <col min="3073" max="3073" width="8.625" style="1" customWidth="1"/>
    <col min="3074" max="3088" width="2.5" style="1" customWidth="1"/>
    <col min="3089" max="3089" width="8.75" style="1" customWidth="1"/>
    <col min="3090" max="3090" width="7.5" style="1" bestFit="1" customWidth="1"/>
    <col min="3091" max="3091" width="12.25" style="1" bestFit="1" customWidth="1"/>
    <col min="3092" max="3092" width="15.375" style="1" customWidth="1"/>
    <col min="3093" max="3324" width="7.875" style="1" customWidth="1"/>
    <col min="3325" max="3325" width="17.375" style="1"/>
    <col min="3326" max="3326" width="17.375" style="1" customWidth="1"/>
    <col min="3327" max="3327" width="17.875" style="1" customWidth="1"/>
    <col min="3328" max="3328" width="7.875" style="1" customWidth="1"/>
    <col min="3329" max="3329" width="8.625" style="1" customWidth="1"/>
    <col min="3330" max="3344" width="2.5" style="1" customWidth="1"/>
    <col min="3345" max="3345" width="8.75" style="1" customWidth="1"/>
    <col min="3346" max="3346" width="7.5" style="1" bestFit="1" customWidth="1"/>
    <col min="3347" max="3347" width="12.25" style="1" bestFit="1" customWidth="1"/>
    <col min="3348" max="3348" width="15.375" style="1" customWidth="1"/>
    <col min="3349" max="3580" width="7.875" style="1" customWidth="1"/>
    <col min="3581" max="3581" width="17.375" style="1"/>
    <col min="3582" max="3582" width="17.375" style="1" customWidth="1"/>
    <col min="3583" max="3583" width="17.875" style="1" customWidth="1"/>
    <col min="3584" max="3584" width="7.875" style="1" customWidth="1"/>
    <col min="3585" max="3585" width="8.625" style="1" customWidth="1"/>
    <col min="3586" max="3600" width="2.5" style="1" customWidth="1"/>
    <col min="3601" max="3601" width="8.75" style="1" customWidth="1"/>
    <col min="3602" max="3602" width="7.5" style="1" bestFit="1" customWidth="1"/>
    <col min="3603" max="3603" width="12.25" style="1" bestFit="1" customWidth="1"/>
    <col min="3604" max="3604" width="15.375" style="1" customWidth="1"/>
    <col min="3605" max="3836" width="7.875" style="1" customWidth="1"/>
    <col min="3837" max="3837" width="17.375" style="1"/>
    <col min="3838" max="3838" width="17.375" style="1" customWidth="1"/>
    <col min="3839" max="3839" width="17.875" style="1" customWidth="1"/>
    <col min="3840" max="3840" width="7.875" style="1" customWidth="1"/>
    <col min="3841" max="3841" width="8.625" style="1" customWidth="1"/>
    <col min="3842" max="3856" width="2.5" style="1" customWidth="1"/>
    <col min="3857" max="3857" width="8.75" style="1" customWidth="1"/>
    <col min="3858" max="3858" width="7.5" style="1" bestFit="1" customWidth="1"/>
    <col min="3859" max="3859" width="12.25" style="1" bestFit="1" customWidth="1"/>
    <col min="3860" max="3860" width="15.375" style="1" customWidth="1"/>
    <col min="3861" max="4092" width="7.875" style="1" customWidth="1"/>
    <col min="4093" max="4093" width="17.375" style="1"/>
    <col min="4094" max="4094" width="17.375" style="1" customWidth="1"/>
    <col min="4095" max="4095" width="17.875" style="1" customWidth="1"/>
    <col min="4096" max="4096" width="7.875" style="1" customWidth="1"/>
    <col min="4097" max="4097" width="8.625" style="1" customWidth="1"/>
    <col min="4098" max="4112" width="2.5" style="1" customWidth="1"/>
    <col min="4113" max="4113" width="8.75" style="1" customWidth="1"/>
    <col min="4114" max="4114" width="7.5" style="1" bestFit="1" customWidth="1"/>
    <col min="4115" max="4115" width="12.25" style="1" bestFit="1" customWidth="1"/>
    <col min="4116" max="4116" width="15.375" style="1" customWidth="1"/>
    <col min="4117" max="4348" width="7.875" style="1" customWidth="1"/>
    <col min="4349" max="4349" width="17.375" style="1"/>
    <col min="4350" max="4350" width="17.375" style="1" customWidth="1"/>
    <col min="4351" max="4351" width="17.875" style="1" customWidth="1"/>
    <col min="4352" max="4352" width="7.875" style="1" customWidth="1"/>
    <col min="4353" max="4353" width="8.625" style="1" customWidth="1"/>
    <col min="4354" max="4368" width="2.5" style="1" customWidth="1"/>
    <col min="4369" max="4369" width="8.75" style="1" customWidth="1"/>
    <col min="4370" max="4370" width="7.5" style="1" bestFit="1" customWidth="1"/>
    <col min="4371" max="4371" width="12.25" style="1" bestFit="1" customWidth="1"/>
    <col min="4372" max="4372" width="15.375" style="1" customWidth="1"/>
    <col min="4373" max="4604" width="7.875" style="1" customWidth="1"/>
    <col min="4605" max="4605" width="17.375" style="1"/>
    <col min="4606" max="4606" width="17.375" style="1" customWidth="1"/>
    <col min="4607" max="4607" width="17.875" style="1" customWidth="1"/>
    <col min="4608" max="4608" width="7.875" style="1" customWidth="1"/>
    <col min="4609" max="4609" width="8.625" style="1" customWidth="1"/>
    <col min="4610" max="4624" width="2.5" style="1" customWidth="1"/>
    <col min="4625" max="4625" width="8.75" style="1" customWidth="1"/>
    <col min="4626" max="4626" width="7.5" style="1" bestFit="1" customWidth="1"/>
    <col min="4627" max="4627" width="12.25" style="1" bestFit="1" customWidth="1"/>
    <col min="4628" max="4628" width="15.375" style="1" customWidth="1"/>
    <col min="4629" max="4860" width="7.875" style="1" customWidth="1"/>
    <col min="4861" max="4861" width="17.375" style="1"/>
    <col min="4862" max="4862" width="17.375" style="1" customWidth="1"/>
    <col min="4863" max="4863" width="17.875" style="1" customWidth="1"/>
    <col min="4864" max="4864" width="7.875" style="1" customWidth="1"/>
    <col min="4865" max="4865" width="8.625" style="1" customWidth="1"/>
    <col min="4866" max="4880" width="2.5" style="1" customWidth="1"/>
    <col min="4881" max="4881" width="8.75" style="1" customWidth="1"/>
    <col min="4882" max="4882" width="7.5" style="1" bestFit="1" customWidth="1"/>
    <col min="4883" max="4883" width="12.25" style="1" bestFit="1" customWidth="1"/>
    <col min="4884" max="4884" width="15.375" style="1" customWidth="1"/>
    <col min="4885" max="5116" width="7.875" style="1" customWidth="1"/>
    <col min="5117" max="5117" width="17.375" style="1"/>
    <col min="5118" max="5118" width="17.375" style="1" customWidth="1"/>
    <col min="5119" max="5119" width="17.875" style="1" customWidth="1"/>
    <col min="5120" max="5120" width="7.875" style="1" customWidth="1"/>
    <col min="5121" max="5121" width="8.625" style="1" customWidth="1"/>
    <col min="5122" max="5136" width="2.5" style="1" customWidth="1"/>
    <col min="5137" max="5137" width="8.75" style="1" customWidth="1"/>
    <col min="5138" max="5138" width="7.5" style="1" bestFit="1" customWidth="1"/>
    <col min="5139" max="5139" width="12.25" style="1" bestFit="1" customWidth="1"/>
    <col min="5140" max="5140" width="15.375" style="1" customWidth="1"/>
    <col min="5141" max="5372" width="7.875" style="1" customWidth="1"/>
    <col min="5373" max="5373" width="17.375" style="1"/>
    <col min="5374" max="5374" width="17.375" style="1" customWidth="1"/>
    <col min="5375" max="5375" width="17.875" style="1" customWidth="1"/>
    <col min="5376" max="5376" width="7.875" style="1" customWidth="1"/>
    <col min="5377" max="5377" width="8.625" style="1" customWidth="1"/>
    <col min="5378" max="5392" width="2.5" style="1" customWidth="1"/>
    <col min="5393" max="5393" width="8.75" style="1" customWidth="1"/>
    <col min="5394" max="5394" width="7.5" style="1" bestFit="1" customWidth="1"/>
    <col min="5395" max="5395" width="12.25" style="1" bestFit="1" customWidth="1"/>
    <col min="5396" max="5396" width="15.375" style="1" customWidth="1"/>
    <col min="5397" max="5628" width="7.875" style="1" customWidth="1"/>
    <col min="5629" max="5629" width="17.375" style="1"/>
    <col min="5630" max="5630" width="17.375" style="1" customWidth="1"/>
    <col min="5631" max="5631" width="17.875" style="1" customWidth="1"/>
    <col min="5632" max="5632" width="7.875" style="1" customWidth="1"/>
    <col min="5633" max="5633" width="8.625" style="1" customWidth="1"/>
    <col min="5634" max="5648" width="2.5" style="1" customWidth="1"/>
    <col min="5649" max="5649" width="8.75" style="1" customWidth="1"/>
    <col min="5650" max="5650" width="7.5" style="1" bestFit="1" customWidth="1"/>
    <col min="5651" max="5651" width="12.25" style="1" bestFit="1" customWidth="1"/>
    <col min="5652" max="5652" width="15.375" style="1" customWidth="1"/>
    <col min="5653" max="5884" width="7.875" style="1" customWidth="1"/>
    <col min="5885" max="5885" width="17.375" style="1"/>
    <col min="5886" max="5886" width="17.375" style="1" customWidth="1"/>
    <col min="5887" max="5887" width="17.875" style="1" customWidth="1"/>
    <col min="5888" max="5888" width="7.875" style="1" customWidth="1"/>
    <col min="5889" max="5889" width="8.625" style="1" customWidth="1"/>
    <col min="5890" max="5904" width="2.5" style="1" customWidth="1"/>
    <col min="5905" max="5905" width="8.75" style="1" customWidth="1"/>
    <col min="5906" max="5906" width="7.5" style="1" bestFit="1" customWidth="1"/>
    <col min="5907" max="5907" width="12.25" style="1" bestFit="1" customWidth="1"/>
    <col min="5908" max="5908" width="15.375" style="1" customWidth="1"/>
    <col min="5909" max="6140" width="7.875" style="1" customWidth="1"/>
    <col min="6141" max="6141" width="17.375" style="1"/>
    <col min="6142" max="6142" width="17.375" style="1" customWidth="1"/>
    <col min="6143" max="6143" width="17.875" style="1" customWidth="1"/>
    <col min="6144" max="6144" width="7.875" style="1" customWidth="1"/>
    <col min="6145" max="6145" width="8.625" style="1" customWidth="1"/>
    <col min="6146" max="6160" width="2.5" style="1" customWidth="1"/>
    <col min="6161" max="6161" width="8.75" style="1" customWidth="1"/>
    <col min="6162" max="6162" width="7.5" style="1" bestFit="1" customWidth="1"/>
    <col min="6163" max="6163" width="12.25" style="1" bestFit="1" customWidth="1"/>
    <col min="6164" max="6164" width="15.375" style="1" customWidth="1"/>
    <col min="6165" max="6396" width="7.875" style="1" customWidth="1"/>
    <col min="6397" max="6397" width="17.375" style="1"/>
    <col min="6398" max="6398" width="17.375" style="1" customWidth="1"/>
    <col min="6399" max="6399" width="17.875" style="1" customWidth="1"/>
    <col min="6400" max="6400" width="7.875" style="1" customWidth="1"/>
    <col min="6401" max="6401" width="8.625" style="1" customWidth="1"/>
    <col min="6402" max="6416" width="2.5" style="1" customWidth="1"/>
    <col min="6417" max="6417" width="8.75" style="1" customWidth="1"/>
    <col min="6418" max="6418" width="7.5" style="1" bestFit="1" customWidth="1"/>
    <col min="6419" max="6419" width="12.25" style="1" bestFit="1" customWidth="1"/>
    <col min="6420" max="6420" width="15.375" style="1" customWidth="1"/>
    <col min="6421" max="6652" width="7.875" style="1" customWidth="1"/>
    <col min="6653" max="6653" width="17.375" style="1"/>
    <col min="6654" max="6654" width="17.375" style="1" customWidth="1"/>
    <col min="6655" max="6655" width="17.875" style="1" customWidth="1"/>
    <col min="6656" max="6656" width="7.875" style="1" customWidth="1"/>
    <col min="6657" max="6657" width="8.625" style="1" customWidth="1"/>
    <col min="6658" max="6672" width="2.5" style="1" customWidth="1"/>
    <col min="6673" max="6673" width="8.75" style="1" customWidth="1"/>
    <col min="6674" max="6674" width="7.5" style="1" bestFit="1" customWidth="1"/>
    <col min="6675" max="6675" width="12.25" style="1" bestFit="1" customWidth="1"/>
    <col min="6676" max="6676" width="15.375" style="1" customWidth="1"/>
    <col min="6677" max="6908" width="7.875" style="1" customWidth="1"/>
    <col min="6909" max="6909" width="17.375" style="1"/>
    <col min="6910" max="6910" width="17.375" style="1" customWidth="1"/>
    <col min="6911" max="6911" width="17.875" style="1" customWidth="1"/>
    <col min="6912" max="6912" width="7.875" style="1" customWidth="1"/>
    <col min="6913" max="6913" width="8.625" style="1" customWidth="1"/>
    <col min="6914" max="6928" width="2.5" style="1" customWidth="1"/>
    <col min="6929" max="6929" width="8.75" style="1" customWidth="1"/>
    <col min="6930" max="6930" width="7.5" style="1" bestFit="1" customWidth="1"/>
    <col min="6931" max="6931" width="12.25" style="1" bestFit="1" customWidth="1"/>
    <col min="6932" max="6932" width="15.375" style="1" customWidth="1"/>
    <col min="6933" max="7164" width="7.875" style="1" customWidth="1"/>
    <col min="7165" max="7165" width="17.375" style="1"/>
    <col min="7166" max="7166" width="17.375" style="1" customWidth="1"/>
    <col min="7167" max="7167" width="17.875" style="1" customWidth="1"/>
    <col min="7168" max="7168" width="7.875" style="1" customWidth="1"/>
    <col min="7169" max="7169" width="8.625" style="1" customWidth="1"/>
    <col min="7170" max="7184" width="2.5" style="1" customWidth="1"/>
    <col min="7185" max="7185" width="8.75" style="1" customWidth="1"/>
    <col min="7186" max="7186" width="7.5" style="1" bestFit="1" customWidth="1"/>
    <col min="7187" max="7187" width="12.25" style="1" bestFit="1" customWidth="1"/>
    <col min="7188" max="7188" width="15.375" style="1" customWidth="1"/>
    <col min="7189" max="7420" width="7.875" style="1" customWidth="1"/>
    <col min="7421" max="7421" width="17.375" style="1"/>
    <col min="7422" max="7422" width="17.375" style="1" customWidth="1"/>
    <col min="7423" max="7423" width="17.875" style="1" customWidth="1"/>
    <col min="7424" max="7424" width="7.875" style="1" customWidth="1"/>
    <col min="7425" max="7425" width="8.625" style="1" customWidth="1"/>
    <col min="7426" max="7440" width="2.5" style="1" customWidth="1"/>
    <col min="7441" max="7441" width="8.75" style="1" customWidth="1"/>
    <col min="7442" max="7442" width="7.5" style="1" bestFit="1" customWidth="1"/>
    <col min="7443" max="7443" width="12.25" style="1" bestFit="1" customWidth="1"/>
    <col min="7444" max="7444" width="15.375" style="1" customWidth="1"/>
    <col min="7445" max="7676" width="7.875" style="1" customWidth="1"/>
    <col min="7677" max="7677" width="17.375" style="1"/>
    <col min="7678" max="7678" width="17.375" style="1" customWidth="1"/>
    <col min="7679" max="7679" width="17.875" style="1" customWidth="1"/>
    <col min="7680" max="7680" width="7.875" style="1" customWidth="1"/>
    <col min="7681" max="7681" width="8.625" style="1" customWidth="1"/>
    <col min="7682" max="7696" width="2.5" style="1" customWidth="1"/>
    <col min="7697" max="7697" width="8.75" style="1" customWidth="1"/>
    <col min="7698" max="7698" width="7.5" style="1" bestFit="1" customWidth="1"/>
    <col min="7699" max="7699" width="12.25" style="1" bestFit="1" customWidth="1"/>
    <col min="7700" max="7700" width="15.375" style="1" customWidth="1"/>
    <col min="7701" max="7932" width="7.875" style="1" customWidth="1"/>
    <col min="7933" max="7933" width="17.375" style="1"/>
    <col min="7934" max="7934" width="17.375" style="1" customWidth="1"/>
    <col min="7935" max="7935" width="17.875" style="1" customWidth="1"/>
    <col min="7936" max="7936" width="7.875" style="1" customWidth="1"/>
    <col min="7937" max="7937" width="8.625" style="1" customWidth="1"/>
    <col min="7938" max="7952" width="2.5" style="1" customWidth="1"/>
    <col min="7953" max="7953" width="8.75" style="1" customWidth="1"/>
    <col min="7954" max="7954" width="7.5" style="1" bestFit="1" customWidth="1"/>
    <col min="7955" max="7955" width="12.25" style="1" bestFit="1" customWidth="1"/>
    <col min="7956" max="7956" width="15.375" style="1" customWidth="1"/>
    <col min="7957" max="8188" width="7.875" style="1" customWidth="1"/>
    <col min="8189" max="8189" width="17.375" style="1"/>
    <col min="8190" max="8190" width="17.375" style="1" customWidth="1"/>
    <col min="8191" max="8191" width="17.875" style="1" customWidth="1"/>
    <col min="8192" max="8192" width="7.875" style="1" customWidth="1"/>
    <col min="8193" max="8193" width="8.625" style="1" customWidth="1"/>
    <col min="8194" max="8208" width="2.5" style="1" customWidth="1"/>
    <col min="8209" max="8209" width="8.75" style="1" customWidth="1"/>
    <col min="8210" max="8210" width="7.5" style="1" bestFit="1" customWidth="1"/>
    <col min="8211" max="8211" width="12.25" style="1" bestFit="1" customWidth="1"/>
    <col min="8212" max="8212" width="15.375" style="1" customWidth="1"/>
    <col min="8213" max="8444" width="7.875" style="1" customWidth="1"/>
    <col min="8445" max="8445" width="17.375" style="1"/>
    <col min="8446" max="8446" width="17.375" style="1" customWidth="1"/>
    <col min="8447" max="8447" width="17.875" style="1" customWidth="1"/>
    <col min="8448" max="8448" width="7.875" style="1" customWidth="1"/>
    <col min="8449" max="8449" width="8.625" style="1" customWidth="1"/>
    <col min="8450" max="8464" width="2.5" style="1" customWidth="1"/>
    <col min="8465" max="8465" width="8.75" style="1" customWidth="1"/>
    <col min="8466" max="8466" width="7.5" style="1" bestFit="1" customWidth="1"/>
    <col min="8467" max="8467" width="12.25" style="1" bestFit="1" customWidth="1"/>
    <col min="8468" max="8468" width="15.375" style="1" customWidth="1"/>
    <col min="8469" max="8700" width="7.875" style="1" customWidth="1"/>
    <col min="8701" max="8701" width="17.375" style="1"/>
    <col min="8702" max="8702" width="17.375" style="1" customWidth="1"/>
    <col min="8703" max="8703" width="17.875" style="1" customWidth="1"/>
    <col min="8704" max="8704" width="7.875" style="1" customWidth="1"/>
    <col min="8705" max="8705" width="8.625" style="1" customWidth="1"/>
    <col min="8706" max="8720" width="2.5" style="1" customWidth="1"/>
    <col min="8721" max="8721" width="8.75" style="1" customWidth="1"/>
    <col min="8722" max="8722" width="7.5" style="1" bestFit="1" customWidth="1"/>
    <col min="8723" max="8723" width="12.25" style="1" bestFit="1" customWidth="1"/>
    <col min="8724" max="8724" width="15.375" style="1" customWidth="1"/>
    <col min="8725" max="8956" width="7.875" style="1" customWidth="1"/>
    <col min="8957" max="8957" width="17.375" style="1"/>
    <col min="8958" max="8958" width="17.375" style="1" customWidth="1"/>
    <col min="8959" max="8959" width="17.875" style="1" customWidth="1"/>
    <col min="8960" max="8960" width="7.875" style="1" customWidth="1"/>
    <col min="8961" max="8961" width="8.625" style="1" customWidth="1"/>
    <col min="8962" max="8976" width="2.5" style="1" customWidth="1"/>
    <col min="8977" max="8977" width="8.75" style="1" customWidth="1"/>
    <col min="8978" max="8978" width="7.5" style="1" bestFit="1" customWidth="1"/>
    <col min="8979" max="8979" width="12.25" style="1" bestFit="1" customWidth="1"/>
    <col min="8980" max="8980" width="15.375" style="1" customWidth="1"/>
    <col min="8981" max="9212" width="7.875" style="1" customWidth="1"/>
    <col min="9213" max="9213" width="17.375" style="1"/>
    <col min="9214" max="9214" width="17.375" style="1" customWidth="1"/>
    <col min="9215" max="9215" width="17.875" style="1" customWidth="1"/>
    <col min="9216" max="9216" width="7.875" style="1" customWidth="1"/>
    <col min="9217" max="9217" width="8.625" style="1" customWidth="1"/>
    <col min="9218" max="9232" width="2.5" style="1" customWidth="1"/>
    <col min="9233" max="9233" width="8.75" style="1" customWidth="1"/>
    <col min="9234" max="9234" width="7.5" style="1" bestFit="1" customWidth="1"/>
    <col min="9235" max="9235" width="12.25" style="1" bestFit="1" customWidth="1"/>
    <col min="9236" max="9236" width="15.375" style="1" customWidth="1"/>
    <col min="9237" max="9468" width="7.875" style="1" customWidth="1"/>
    <col min="9469" max="9469" width="17.375" style="1"/>
    <col min="9470" max="9470" width="17.375" style="1" customWidth="1"/>
    <col min="9471" max="9471" width="17.875" style="1" customWidth="1"/>
    <col min="9472" max="9472" width="7.875" style="1" customWidth="1"/>
    <col min="9473" max="9473" width="8.625" style="1" customWidth="1"/>
    <col min="9474" max="9488" width="2.5" style="1" customWidth="1"/>
    <col min="9489" max="9489" width="8.75" style="1" customWidth="1"/>
    <col min="9490" max="9490" width="7.5" style="1" bestFit="1" customWidth="1"/>
    <col min="9491" max="9491" width="12.25" style="1" bestFit="1" customWidth="1"/>
    <col min="9492" max="9492" width="15.375" style="1" customWidth="1"/>
    <col min="9493" max="9724" width="7.875" style="1" customWidth="1"/>
    <col min="9725" max="9725" width="17.375" style="1"/>
    <col min="9726" max="9726" width="17.375" style="1" customWidth="1"/>
    <col min="9727" max="9727" width="17.875" style="1" customWidth="1"/>
    <col min="9728" max="9728" width="7.875" style="1" customWidth="1"/>
    <col min="9729" max="9729" width="8.625" style="1" customWidth="1"/>
    <col min="9730" max="9744" width="2.5" style="1" customWidth="1"/>
    <col min="9745" max="9745" width="8.75" style="1" customWidth="1"/>
    <col min="9746" max="9746" width="7.5" style="1" bestFit="1" customWidth="1"/>
    <col min="9747" max="9747" width="12.25" style="1" bestFit="1" customWidth="1"/>
    <col min="9748" max="9748" width="15.375" style="1" customWidth="1"/>
    <col min="9749" max="9980" width="7.875" style="1" customWidth="1"/>
    <col min="9981" max="9981" width="17.375" style="1"/>
    <col min="9982" max="9982" width="17.375" style="1" customWidth="1"/>
    <col min="9983" max="9983" width="17.875" style="1" customWidth="1"/>
    <col min="9984" max="9984" width="7.875" style="1" customWidth="1"/>
    <col min="9985" max="9985" width="8.625" style="1" customWidth="1"/>
    <col min="9986" max="10000" width="2.5" style="1" customWidth="1"/>
    <col min="10001" max="10001" width="8.75" style="1" customWidth="1"/>
    <col min="10002" max="10002" width="7.5" style="1" bestFit="1" customWidth="1"/>
    <col min="10003" max="10003" width="12.25" style="1" bestFit="1" customWidth="1"/>
    <col min="10004" max="10004" width="15.375" style="1" customWidth="1"/>
    <col min="10005" max="10236" width="7.875" style="1" customWidth="1"/>
    <col min="10237" max="10237" width="17.375" style="1"/>
    <col min="10238" max="10238" width="17.375" style="1" customWidth="1"/>
    <col min="10239" max="10239" width="17.875" style="1" customWidth="1"/>
    <col min="10240" max="10240" width="7.875" style="1" customWidth="1"/>
    <col min="10241" max="10241" width="8.625" style="1" customWidth="1"/>
    <col min="10242" max="10256" width="2.5" style="1" customWidth="1"/>
    <col min="10257" max="10257" width="8.75" style="1" customWidth="1"/>
    <col min="10258" max="10258" width="7.5" style="1" bestFit="1" customWidth="1"/>
    <col min="10259" max="10259" width="12.25" style="1" bestFit="1" customWidth="1"/>
    <col min="10260" max="10260" width="15.375" style="1" customWidth="1"/>
    <col min="10261" max="10492" width="7.875" style="1" customWidth="1"/>
    <col min="10493" max="10493" width="17.375" style="1"/>
    <col min="10494" max="10494" width="17.375" style="1" customWidth="1"/>
    <col min="10495" max="10495" width="17.875" style="1" customWidth="1"/>
    <col min="10496" max="10496" width="7.875" style="1" customWidth="1"/>
    <col min="10497" max="10497" width="8.625" style="1" customWidth="1"/>
    <col min="10498" max="10512" width="2.5" style="1" customWidth="1"/>
    <col min="10513" max="10513" width="8.75" style="1" customWidth="1"/>
    <col min="10514" max="10514" width="7.5" style="1" bestFit="1" customWidth="1"/>
    <col min="10515" max="10515" width="12.25" style="1" bestFit="1" customWidth="1"/>
    <col min="10516" max="10516" width="15.375" style="1" customWidth="1"/>
    <col min="10517" max="10748" width="7.875" style="1" customWidth="1"/>
    <col min="10749" max="10749" width="17.375" style="1"/>
    <col min="10750" max="10750" width="17.375" style="1" customWidth="1"/>
    <col min="10751" max="10751" width="17.875" style="1" customWidth="1"/>
    <col min="10752" max="10752" width="7.875" style="1" customWidth="1"/>
    <col min="10753" max="10753" width="8.625" style="1" customWidth="1"/>
    <col min="10754" max="10768" width="2.5" style="1" customWidth="1"/>
    <col min="10769" max="10769" width="8.75" style="1" customWidth="1"/>
    <col min="10770" max="10770" width="7.5" style="1" bestFit="1" customWidth="1"/>
    <col min="10771" max="10771" width="12.25" style="1" bestFit="1" customWidth="1"/>
    <col min="10772" max="10772" width="15.375" style="1" customWidth="1"/>
    <col min="10773" max="11004" width="7.875" style="1" customWidth="1"/>
    <col min="11005" max="11005" width="17.375" style="1"/>
    <col min="11006" max="11006" width="17.375" style="1" customWidth="1"/>
    <col min="11007" max="11007" width="17.875" style="1" customWidth="1"/>
    <col min="11008" max="11008" width="7.875" style="1" customWidth="1"/>
    <col min="11009" max="11009" width="8.625" style="1" customWidth="1"/>
    <col min="11010" max="11024" width="2.5" style="1" customWidth="1"/>
    <col min="11025" max="11025" width="8.75" style="1" customWidth="1"/>
    <col min="11026" max="11026" width="7.5" style="1" bestFit="1" customWidth="1"/>
    <col min="11027" max="11027" width="12.25" style="1" bestFit="1" customWidth="1"/>
    <col min="11028" max="11028" width="15.375" style="1" customWidth="1"/>
    <col min="11029" max="11260" width="7.875" style="1" customWidth="1"/>
    <col min="11261" max="11261" width="17.375" style="1"/>
    <col min="11262" max="11262" width="17.375" style="1" customWidth="1"/>
    <col min="11263" max="11263" width="17.875" style="1" customWidth="1"/>
    <col min="11264" max="11264" width="7.875" style="1" customWidth="1"/>
    <col min="11265" max="11265" width="8.625" style="1" customWidth="1"/>
    <col min="11266" max="11280" width="2.5" style="1" customWidth="1"/>
    <col min="11281" max="11281" width="8.75" style="1" customWidth="1"/>
    <col min="11282" max="11282" width="7.5" style="1" bestFit="1" customWidth="1"/>
    <col min="11283" max="11283" width="12.25" style="1" bestFit="1" customWidth="1"/>
    <col min="11284" max="11284" width="15.375" style="1" customWidth="1"/>
    <col min="11285" max="11516" width="7.875" style="1" customWidth="1"/>
    <col min="11517" max="11517" width="17.375" style="1"/>
    <col min="11518" max="11518" width="17.375" style="1" customWidth="1"/>
    <col min="11519" max="11519" width="17.875" style="1" customWidth="1"/>
    <col min="11520" max="11520" width="7.875" style="1" customWidth="1"/>
    <col min="11521" max="11521" width="8.625" style="1" customWidth="1"/>
    <col min="11522" max="11536" width="2.5" style="1" customWidth="1"/>
    <col min="11537" max="11537" width="8.75" style="1" customWidth="1"/>
    <col min="11538" max="11538" width="7.5" style="1" bestFit="1" customWidth="1"/>
    <col min="11539" max="11539" width="12.25" style="1" bestFit="1" customWidth="1"/>
    <col min="11540" max="11540" width="15.375" style="1" customWidth="1"/>
    <col min="11541" max="11772" width="7.875" style="1" customWidth="1"/>
    <col min="11773" max="11773" width="17.375" style="1"/>
    <col min="11774" max="11774" width="17.375" style="1" customWidth="1"/>
    <col min="11775" max="11775" width="17.875" style="1" customWidth="1"/>
    <col min="11776" max="11776" width="7.875" style="1" customWidth="1"/>
    <col min="11777" max="11777" width="8.625" style="1" customWidth="1"/>
    <col min="11778" max="11792" width="2.5" style="1" customWidth="1"/>
    <col min="11793" max="11793" width="8.75" style="1" customWidth="1"/>
    <col min="11794" max="11794" width="7.5" style="1" bestFit="1" customWidth="1"/>
    <col min="11795" max="11795" width="12.25" style="1" bestFit="1" customWidth="1"/>
    <col min="11796" max="11796" width="15.375" style="1" customWidth="1"/>
    <col min="11797" max="12028" width="7.875" style="1" customWidth="1"/>
    <col min="12029" max="12029" width="17.375" style="1"/>
    <col min="12030" max="12030" width="17.375" style="1" customWidth="1"/>
    <col min="12031" max="12031" width="17.875" style="1" customWidth="1"/>
    <col min="12032" max="12032" width="7.875" style="1" customWidth="1"/>
    <col min="12033" max="12033" width="8.625" style="1" customWidth="1"/>
    <col min="12034" max="12048" width="2.5" style="1" customWidth="1"/>
    <col min="12049" max="12049" width="8.75" style="1" customWidth="1"/>
    <col min="12050" max="12050" width="7.5" style="1" bestFit="1" customWidth="1"/>
    <col min="12051" max="12051" width="12.25" style="1" bestFit="1" customWidth="1"/>
    <col min="12052" max="12052" width="15.375" style="1" customWidth="1"/>
    <col min="12053" max="12284" width="7.875" style="1" customWidth="1"/>
    <col min="12285" max="12285" width="17.375" style="1"/>
    <col min="12286" max="12286" width="17.375" style="1" customWidth="1"/>
    <col min="12287" max="12287" width="17.875" style="1" customWidth="1"/>
    <col min="12288" max="12288" width="7.875" style="1" customWidth="1"/>
    <col min="12289" max="12289" width="8.625" style="1" customWidth="1"/>
    <col min="12290" max="12304" width="2.5" style="1" customWidth="1"/>
    <col min="12305" max="12305" width="8.75" style="1" customWidth="1"/>
    <col min="12306" max="12306" width="7.5" style="1" bestFit="1" customWidth="1"/>
    <col min="12307" max="12307" width="12.25" style="1" bestFit="1" customWidth="1"/>
    <col min="12308" max="12308" width="15.375" style="1" customWidth="1"/>
    <col min="12309" max="12540" width="7.875" style="1" customWidth="1"/>
    <col min="12541" max="12541" width="17.375" style="1"/>
    <col min="12542" max="12542" width="17.375" style="1" customWidth="1"/>
    <col min="12543" max="12543" width="17.875" style="1" customWidth="1"/>
    <col min="12544" max="12544" width="7.875" style="1" customWidth="1"/>
    <col min="12545" max="12545" width="8.625" style="1" customWidth="1"/>
    <col min="12546" max="12560" width="2.5" style="1" customWidth="1"/>
    <col min="12561" max="12561" width="8.75" style="1" customWidth="1"/>
    <col min="12562" max="12562" width="7.5" style="1" bestFit="1" customWidth="1"/>
    <col min="12563" max="12563" width="12.25" style="1" bestFit="1" customWidth="1"/>
    <col min="12564" max="12564" width="15.375" style="1" customWidth="1"/>
    <col min="12565" max="12796" width="7.875" style="1" customWidth="1"/>
    <col min="12797" max="12797" width="17.375" style="1"/>
    <col min="12798" max="12798" width="17.375" style="1" customWidth="1"/>
    <col min="12799" max="12799" width="17.875" style="1" customWidth="1"/>
    <col min="12800" max="12800" width="7.875" style="1" customWidth="1"/>
    <col min="12801" max="12801" width="8.625" style="1" customWidth="1"/>
    <col min="12802" max="12816" width="2.5" style="1" customWidth="1"/>
    <col min="12817" max="12817" width="8.75" style="1" customWidth="1"/>
    <col min="12818" max="12818" width="7.5" style="1" bestFit="1" customWidth="1"/>
    <col min="12819" max="12819" width="12.25" style="1" bestFit="1" customWidth="1"/>
    <col min="12820" max="12820" width="15.375" style="1" customWidth="1"/>
    <col min="12821" max="13052" width="7.875" style="1" customWidth="1"/>
    <col min="13053" max="13053" width="17.375" style="1"/>
    <col min="13054" max="13054" width="17.375" style="1" customWidth="1"/>
    <col min="13055" max="13055" width="17.875" style="1" customWidth="1"/>
    <col min="13056" max="13056" width="7.875" style="1" customWidth="1"/>
    <col min="13057" max="13057" width="8.625" style="1" customWidth="1"/>
    <col min="13058" max="13072" width="2.5" style="1" customWidth="1"/>
    <col min="13073" max="13073" width="8.75" style="1" customWidth="1"/>
    <col min="13074" max="13074" width="7.5" style="1" bestFit="1" customWidth="1"/>
    <col min="13075" max="13075" width="12.25" style="1" bestFit="1" customWidth="1"/>
    <col min="13076" max="13076" width="15.375" style="1" customWidth="1"/>
    <col min="13077" max="13308" width="7.875" style="1" customWidth="1"/>
    <col min="13309" max="13309" width="17.375" style="1"/>
    <col min="13310" max="13310" width="17.375" style="1" customWidth="1"/>
    <col min="13311" max="13311" width="17.875" style="1" customWidth="1"/>
    <col min="13312" max="13312" width="7.875" style="1" customWidth="1"/>
    <col min="13313" max="13313" width="8.625" style="1" customWidth="1"/>
    <col min="13314" max="13328" width="2.5" style="1" customWidth="1"/>
    <col min="13329" max="13329" width="8.75" style="1" customWidth="1"/>
    <col min="13330" max="13330" width="7.5" style="1" bestFit="1" customWidth="1"/>
    <col min="13331" max="13331" width="12.25" style="1" bestFit="1" customWidth="1"/>
    <col min="13332" max="13332" width="15.375" style="1" customWidth="1"/>
    <col min="13333" max="13564" width="7.875" style="1" customWidth="1"/>
    <col min="13565" max="13565" width="17.375" style="1"/>
    <col min="13566" max="13566" width="17.375" style="1" customWidth="1"/>
    <col min="13567" max="13567" width="17.875" style="1" customWidth="1"/>
    <col min="13568" max="13568" width="7.875" style="1" customWidth="1"/>
    <col min="13569" max="13569" width="8.625" style="1" customWidth="1"/>
    <col min="13570" max="13584" width="2.5" style="1" customWidth="1"/>
    <col min="13585" max="13585" width="8.75" style="1" customWidth="1"/>
    <col min="13586" max="13586" width="7.5" style="1" bestFit="1" customWidth="1"/>
    <col min="13587" max="13587" width="12.25" style="1" bestFit="1" customWidth="1"/>
    <col min="13588" max="13588" width="15.375" style="1" customWidth="1"/>
    <col min="13589" max="13820" width="7.875" style="1" customWidth="1"/>
    <col min="13821" max="13821" width="17.375" style="1"/>
    <col min="13822" max="13822" width="17.375" style="1" customWidth="1"/>
    <col min="13823" max="13823" width="17.875" style="1" customWidth="1"/>
    <col min="13824" max="13824" width="7.875" style="1" customWidth="1"/>
    <col min="13825" max="13825" width="8.625" style="1" customWidth="1"/>
    <col min="13826" max="13840" width="2.5" style="1" customWidth="1"/>
    <col min="13841" max="13841" width="8.75" style="1" customWidth="1"/>
    <col min="13842" max="13842" width="7.5" style="1" bestFit="1" customWidth="1"/>
    <col min="13843" max="13843" width="12.25" style="1" bestFit="1" customWidth="1"/>
    <col min="13844" max="13844" width="15.375" style="1" customWidth="1"/>
    <col min="13845" max="14076" width="7.875" style="1" customWidth="1"/>
    <col min="14077" max="14077" width="17.375" style="1"/>
    <col min="14078" max="14078" width="17.375" style="1" customWidth="1"/>
    <col min="14079" max="14079" width="17.875" style="1" customWidth="1"/>
    <col min="14080" max="14080" width="7.875" style="1" customWidth="1"/>
    <col min="14081" max="14081" width="8.625" style="1" customWidth="1"/>
    <col min="14082" max="14096" width="2.5" style="1" customWidth="1"/>
    <col min="14097" max="14097" width="8.75" style="1" customWidth="1"/>
    <col min="14098" max="14098" width="7.5" style="1" bestFit="1" customWidth="1"/>
    <col min="14099" max="14099" width="12.25" style="1" bestFit="1" customWidth="1"/>
    <col min="14100" max="14100" width="15.375" style="1" customWidth="1"/>
    <col min="14101" max="14332" width="7.875" style="1" customWidth="1"/>
    <col min="14333" max="14333" width="17.375" style="1"/>
    <col min="14334" max="14334" width="17.375" style="1" customWidth="1"/>
    <col min="14335" max="14335" width="17.875" style="1" customWidth="1"/>
    <col min="14336" max="14336" width="7.875" style="1" customWidth="1"/>
    <col min="14337" max="14337" width="8.625" style="1" customWidth="1"/>
    <col min="14338" max="14352" width="2.5" style="1" customWidth="1"/>
    <col min="14353" max="14353" width="8.75" style="1" customWidth="1"/>
    <col min="14354" max="14354" width="7.5" style="1" bestFit="1" customWidth="1"/>
    <col min="14355" max="14355" width="12.25" style="1" bestFit="1" customWidth="1"/>
    <col min="14356" max="14356" width="15.375" style="1" customWidth="1"/>
    <col min="14357" max="14588" width="7.875" style="1" customWidth="1"/>
    <col min="14589" max="14589" width="17.375" style="1"/>
    <col min="14590" max="14590" width="17.375" style="1" customWidth="1"/>
    <col min="14591" max="14591" width="17.875" style="1" customWidth="1"/>
    <col min="14592" max="14592" width="7.875" style="1" customWidth="1"/>
    <col min="14593" max="14593" width="8.625" style="1" customWidth="1"/>
    <col min="14594" max="14608" width="2.5" style="1" customWidth="1"/>
    <col min="14609" max="14609" width="8.75" style="1" customWidth="1"/>
    <col min="14610" max="14610" width="7.5" style="1" bestFit="1" customWidth="1"/>
    <col min="14611" max="14611" width="12.25" style="1" bestFit="1" customWidth="1"/>
    <col min="14612" max="14612" width="15.375" style="1" customWidth="1"/>
    <col min="14613" max="14844" width="7.875" style="1" customWidth="1"/>
    <col min="14845" max="14845" width="17.375" style="1"/>
    <col min="14846" max="14846" width="17.375" style="1" customWidth="1"/>
    <col min="14847" max="14847" width="17.875" style="1" customWidth="1"/>
    <col min="14848" max="14848" width="7.875" style="1" customWidth="1"/>
    <col min="14849" max="14849" width="8.625" style="1" customWidth="1"/>
    <col min="14850" max="14864" width="2.5" style="1" customWidth="1"/>
    <col min="14865" max="14865" width="8.75" style="1" customWidth="1"/>
    <col min="14866" max="14866" width="7.5" style="1" bestFit="1" customWidth="1"/>
    <col min="14867" max="14867" width="12.25" style="1" bestFit="1" customWidth="1"/>
    <col min="14868" max="14868" width="15.375" style="1" customWidth="1"/>
    <col min="14869" max="15100" width="7.875" style="1" customWidth="1"/>
    <col min="15101" max="15101" width="17.375" style="1"/>
    <col min="15102" max="15102" width="17.375" style="1" customWidth="1"/>
    <col min="15103" max="15103" width="17.875" style="1" customWidth="1"/>
    <col min="15104" max="15104" width="7.875" style="1" customWidth="1"/>
    <col min="15105" max="15105" width="8.625" style="1" customWidth="1"/>
    <col min="15106" max="15120" width="2.5" style="1" customWidth="1"/>
    <col min="15121" max="15121" width="8.75" style="1" customWidth="1"/>
    <col min="15122" max="15122" width="7.5" style="1" bestFit="1" customWidth="1"/>
    <col min="15123" max="15123" width="12.25" style="1" bestFit="1" customWidth="1"/>
    <col min="15124" max="15124" width="15.375" style="1" customWidth="1"/>
    <col min="15125" max="15356" width="7.875" style="1" customWidth="1"/>
    <col min="15357" max="15357" width="17.375" style="1"/>
    <col min="15358" max="15358" width="17.375" style="1" customWidth="1"/>
    <col min="15359" max="15359" width="17.875" style="1" customWidth="1"/>
    <col min="15360" max="15360" width="7.875" style="1" customWidth="1"/>
    <col min="15361" max="15361" width="8.625" style="1" customWidth="1"/>
    <col min="15362" max="15376" width="2.5" style="1" customWidth="1"/>
    <col min="15377" max="15377" width="8.75" style="1" customWidth="1"/>
    <col min="15378" max="15378" width="7.5" style="1" bestFit="1" customWidth="1"/>
    <col min="15379" max="15379" width="12.25" style="1" bestFit="1" customWidth="1"/>
    <col min="15380" max="15380" width="15.375" style="1" customWidth="1"/>
    <col min="15381" max="15612" width="7.875" style="1" customWidth="1"/>
    <col min="15613" max="15613" width="17.375" style="1"/>
    <col min="15614" max="15614" width="17.375" style="1" customWidth="1"/>
    <col min="15615" max="15615" width="17.875" style="1" customWidth="1"/>
    <col min="15616" max="15616" width="7.875" style="1" customWidth="1"/>
    <col min="15617" max="15617" width="8.625" style="1" customWidth="1"/>
    <col min="15618" max="15632" width="2.5" style="1" customWidth="1"/>
    <col min="15633" max="15633" width="8.75" style="1" customWidth="1"/>
    <col min="15634" max="15634" width="7.5" style="1" bestFit="1" customWidth="1"/>
    <col min="15635" max="15635" width="12.25" style="1" bestFit="1" customWidth="1"/>
    <col min="15636" max="15636" width="15.375" style="1" customWidth="1"/>
    <col min="15637" max="15868" width="7.875" style="1" customWidth="1"/>
    <col min="15869" max="15869" width="17.375" style="1"/>
    <col min="15870" max="15870" width="17.375" style="1" customWidth="1"/>
    <col min="15871" max="15871" width="17.875" style="1" customWidth="1"/>
    <col min="15872" max="15872" width="7.875" style="1" customWidth="1"/>
    <col min="15873" max="15873" width="8.625" style="1" customWidth="1"/>
    <col min="15874" max="15888" width="2.5" style="1" customWidth="1"/>
    <col min="15889" max="15889" width="8.75" style="1" customWidth="1"/>
    <col min="15890" max="15890" width="7.5" style="1" bestFit="1" customWidth="1"/>
    <col min="15891" max="15891" width="12.25" style="1" bestFit="1" customWidth="1"/>
    <col min="15892" max="15892" width="15.375" style="1" customWidth="1"/>
    <col min="15893" max="16124" width="7.875" style="1" customWidth="1"/>
    <col min="16125" max="16125" width="17.375" style="1"/>
    <col min="16126" max="16126" width="17.375" style="1" customWidth="1"/>
    <col min="16127" max="16127" width="17.875" style="1" customWidth="1"/>
    <col min="16128" max="16128" width="7.875" style="1" customWidth="1"/>
    <col min="16129" max="16129" width="8.625" style="1" customWidth="1"/>
    <col min="16130" max="16144" width="2.5" style="1" customWidth="1"/>
    <col min="16145" max="16145" width="8.75" style="1" customWidth="1"/>
    <col min="16146" max="16146" width="7.5" style="1" bestFit="1" customWidth="1"/>
    <col min="16147" max="16147" width="12.25" style="1" bestFit="1" customWidth="1"/>
    <col min="16148" max="16148" width="15.375" style="1" customWidth="1"/>
    <col min="16149" max="16380" width="7.875" style="1" customWidth="1"/>
    <col min="16381" max="16384" width="17.375" style="1"/>
  </cols>
  <sheetData>
    <row r="1" spans="1:20" s="27" customFormat="1" ht="21.75" customHeight="1" x14ac:dyDescent="0.2">
      <c r="A1" s="125" t="s">
        <v>239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s="27" customFormat="1" ht="21.75" customHeight="1" x14ac:dyDescent="0.2">
      <c r="A2" s="132" t="s">
        <v>0</v>
      </c>
      <c r="B2" s="132" t="s">
        <v>1</v>
      </c>
      <c r="C2" s="132" t="s">
        <v>2</v>
      </c>
      <c r="D2" s="132" t="s">
        <v>44</v>
      </c>
      <c r="E2" s="135" t="s">
        <v>146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 t="s">
        <v>3</v>
      </c>
      <c r="R2" s="132" t="s">
        <v>9</v>
      </c>
      <c r="S2" s="132" t="s">
        <v>4</v>
      </c>
      <c r="T2" s="132" t="s">
        <v>48</v>
      </c>
    </row>
    <row r="3" spans="1:20" s="27" customFormat="1" ht="21.75" customHeight="1" x14ac:dyDescent="0.2">
      <c r="A3" s="133"/>
      <c r="B3" s="133"/>
      <c r="C3" s="133"/>
      <c r="D3" s="133"/>
      <c r="E3" s="147" t="s">
        <v>5</v>
      </c>
      <c r="F3" s="148"/>
      <c r="G3" s="148"/>
      <c r="H3" s="149" t="s">
        <v>6</v>
      </c>
      <c r="I3" s="149"/>
      <c r="J3" s="150"/>
      <c r="K3" s="151" t="s">
        <v>7</v>
      </c>
      <c r="L3" s="151"/>
      <c r="M3" s="151"/>
      <c r="N3" s="126" t="s">
        <v>8</v>
      </c>
      <c r="O3" s="127"/>
      <c r="P3" s="128"/>
      <c r="Q3" s="139"/>
      <c r="R3" s="133"/>
      <c r="S3" s="133"/>
      <c r="T3" s="133"/>
    </row>
    <row r="4" spans="1:20" s="27" customFormat="1" ht="21.75" customHeight="1" x14ac:dyDescent="0.2">
      <c r="A4" s="134"/>
      <c r="B4" s="134"/>
      <c r="C4" s="134"/>
      <c r="D4" s="134"/>
      <c r="E4" s="23" t="s">
        <v>10</v>
      </c>
      <c r="F4" s="24" t="s">
        <v>11</v>
      </c>
      <c r="G4" s="24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6" t="s">
        <v>21</v>
      </c>
      <c r="Q4" s="140"/>
      <c r="R4" s="134"/>
      <c r="S4" s="134"/>
      <c r="T4" s="134"/>
    </row>
    <row r="5" spans="1:20" ht="21.75" customHeight="1" x14ac:dyDescent="0.2">
      <c r="A5" s="141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/>
    </row>
    <row r="6" spans="1:20" ht="21.75" customHeight="1" x14ac:dyDescent="0.2">
      <c r="A6" s="144" t="s">
        <v>239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6"/>
    </row>
    <row r="7" spans="1:20" ht="21.75" customHeight="1" x14ac:dyDescent="0.2">
      <c r="A7" s="129" t="s">
        <v>240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ht="21.75" customHeight="1" x14ac:dyDescent="0.2">
      <c r="A8" s="54" t="s">
        <v>248</v>
      </c>
      <c r="B8" s="29" t="s">
        <v>241</v>
      </c>
      <c r="C8" s="30" t="s">
        <v>42</v>
      </c>
      <c r="D8" s="31"/>
      <c r="E8" s="32"/>
      <c r="F8" s="32"/>
      <c r="G8" s="33"/>
      <c r="H8" s="33"/>
      <c r="I8" s="33"/>
      <c r="J8" s="33"/>
      <c r="K8" s="33"/>
      <c r="L8" s="32"/>
      <c r="M8" s="33"/>
      <c r="N8" s="33"/>
      <c r="O8" s="33"/>
      <c r="P8" s="33"/>
      <c r="Q8" s="11" t="s">
        <v>204</v>
      </c>
      <c r="R8" s="29" t="s">
        <v>9</v>
      </c>
      <c r="S8" s="35" t="s">
        <v>255</v>
      </c>
      <c r="T8" s="35" t="s">
        <v>253</v>
      </c>
    </row>
    <row r="9" spans="1:20" ht="21.75" customHeight="1" x14ac:dyDescent="0.2">
      <c r="A9" s="54" t="s">
        <v>249</v>
      </c>
      <c r="B9" s="36" t="s">
        <v>242</v>
      </c>
      <c r="C9" s="37"/>
      <c r="D9" s="31"/>
      <c r="E9" s="38"/>
      <c r="F9" s="38"/>
      <c r="G9" s="39"/>
      <c r="H9" s="39"/>
      <c r="I9" s="39"/>
      <c r="J9" s="39"/>
      <c r="K9" s="39"/>
      <c r="L9" s="38"/>
      <c r="M9" s="39"/>
      <c r="N9" s="39"/>
      <c r="O9" s="39"/>
      <c r="P9" s="39"/>
      <c r="Q9" s="50"/>
      <c r="R9" s="36" t="s">
        <v>197</v>
      </c>
      <c r="S9" s="40" t="s">
        <v>256</v>
      </c>
      <c r="T9" s="40" t="s">
        <v>259</v>
      </c>
    </row>
    <row r="10" spans="1:20" ht="21.75" customHeight="1" x14ac:dyDescent="0.2">
      <c r="A10" s="8" t="s">
        <v>250</v>
      </c>
      <c r="B10" s="31" t="s">
        <v>243</v>
      </c>
      <c r="C10" s="37"/>
      <c r="D10" s="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/>
      <c r="R10" s="11" t="s">
        <v>75</v>
      </c>
      <c r="S10" s="8" t="s">
        <v>257</v>
      </c>
      <c r="T10" s="8"/>
    </row>
    <row r="11" spans="1:20" ht="21.75" customHeight="1" x14ac:dyDescent="0.2">
      <c r="A11" s="8" t="s">
        <v>251</v>
      </c>
      <c r="B11" s="8" t="s">
        <v>244</v>
      </c>
      <c r="C11" s="9"/>
      <c r="D11" s="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 t="s">
        <v>42</v>
      </c>
      <c r="S11" s="12" t="s">
        <v>258</v>
      </c>
      <c r="T11" s="8"/>
    </row>
    <row r="12" spans="1:20" ht="21.75" customHeight="1" x14ac:dyDescent="0.2">
      <c r="A12" s="55" t="s">
        <v>252</v>
      </c>
      <c r="B12" s="8" t="s">
        <v>245</v>
      </c>
      <c r="C12" s="9"/>
      <c r="D12" s="4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1" t="s">
        <v>43</v>
      </c>
      <c r="S12" s="8" t="s">
        <v>254</v>
      </c>
      <c r="T12" s="8"/>
    </row>
    <row r="13" spans="1:20" ht="21.75" customHeight="1" x14ac:dyDescent="0.2">
      <c r="A13" s="8"/>
      <c r="B13" s="8" t="s">
        <v>246</v>
      </c>
      <c r="C13" s="9"/>
      <c r="D13" s="31"/>
      <c r="E13" s="10"/>
      <c r="F13" s="13"/>
      <c r="G13" s="10"/>
      <c r="H13" s="10"/>
      <c r="I13" s="10"/>
      <c r="J13" s="10"/>
      <c r="K13" s="10"/>
      <c r="L13" s="13"/>
      <c r="M13" s="10"/>
      <c r="N13" s="10"/>
      <c r="O13" s="10"/>
      <c r="P13" s="10"/>
      <c r="Q13" s="11"/>
      <c r="R13" s="11"/>
      <c r="S13" s="8"/>
      <c r="T13" s="12"/>
    </row>
    <row r="14" spans="1:20" ht="21.75" customHeight="1" x14ac:dyDescent="0.2">
      <c r="A14" s="16"/>
      <c r="B14" s="16" t="s">
        <v>247</v>
      </c>
      <c r="C14" s="44"/>
      <c r="D14" s="53"/>
      <c r="E14" s="18"/>
      <c r="F14" s="46"/>
      <c r="G14" s="18"/>
      <c r="H14" s="18"/>
      <c r="I14" s="18"/>
      <c r="J14" s="18"/>
      <c r="K14" s="18"/>
      <c r="L14" s="46"/>
      <c r="M14" s="18"/>
      <c r="N14" s="18"/>
      <c r="O14" s="18"/>
      <c r="P14" s="18"/>
      <c r="Q14" s="47"/>
      <c r="R14" s="47"/>
      <c r="S14" s="16"/>
      <c r="T14" s="17"/>
    </row>
  </sheetData>
  <mergeCells count="17">
    <mergeCell ref="A1:T1"/>
    <mergeCell ref="A2:A4"/>
    <mergeCell ref="B2:B4"/>
    <mergeCell ref="C2:C4"/>
    <mergeCell ref="D2:D4"/>
    <mergeCell ref="E2:P2"/>
    <mergeCell ref="Q2:Q4"/>
    <mergeCell ref="R2:R4"/>
    <mergeCell ref="S2:S4"/>
    <mergeCell ref="T2:T4"/>
    <mergeCell ref="A7:T7"/>
    <mergeCell ref="E3:G3"/>
    <mergeCell ref="H3:J3"/>
    <mergeCell ref="K3:M3"/>
    <mergeCell ref="N3:P3"/>
    <mergeCell ref="A5:T5"/>
    <mergeCell ref="A6:T6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="120" zoomScaleNormal="120" workbookViewId="0">
      <pane ySplit="4" topLeftCell="A26" activePane="bottomLeft" state="frozen"/>
      <selection pane="bottomLeft" activeCell="A27" sqref="A27:T27"/>
    </sheetView>
  </sheetViews>
  <sheetFormatPr defaultColWidth="17.375" defaultRowHeight="18.75" x14ac:dyDescent="0.2"/>
  <cols>
    <col min="1" max="2" width="18.625" style="1" customWidth="1"/>
    <col min="3" max="3" width="8.625" style="22" customWidth="1"/>
    <col min="4" max="4" width="16.625" style="1" customWidth="1"/>
    <col min="5" max="10" width="2.5" style="1" customWidth="1"/>
    <col min="11" max="11" width="2.375" style="1" bestFit="1" customWidth="1"/>
    <col min="12" max="16" width="2.5" style="1" customWidth="1"/>
    <col min="17" max="18" width="8.625" style="1" customWidth="1"/>
    <col min="19" max="19" width="11.625" style="1" customWidth="1"/>
    <col min="20" max="20" width="13.625" style="1" customWidth="1"/>
    <col min="21" max="252" width="7.875" style="1" customWidth="1"/>
    <col min="253" max="253" width="17.375" style="1"/>
    <col min="254" max="254" width="17.375" style="1" customWidth="1"/>
    <col min="255" max="255" width="17.875" style="1" customWidth="1"/>
    <col min="256" max="256" width="7.875" style="1" customWidth="1"/>
    <col min="257" max="257" width="8.625" style="1" customWidth="1"/>
    <col min="258" max="272" width="2.5" style="1" customWidth="1"/>
    <col min="273" max="273" width="8.75" style="1" customWidth="1"/>
    <col min="274" max="274" width="7.5" style="1" bestFit="1" customWidth="1"/>
    <col min="275" max="275" width="12.25" style="1" bestFit="1" customWidth="1"/>
    <col min="276" max="276" width="15.375" style="1" customWidth="1"/>
    <col min="277" max="508" width="7.875" style="1" customWidth="1"/>
    <col min="509" max="509" width="17.375" style="1"/>
    <col min="510" max="510" width="17.375" style="1" customWidth="1"/>
    <col min="511" max="511" width="17.875" style="1" customWidth="1"/>
    <col min="512" max="512" width="7.875" style="1" customWidth="1"/>
    <col min="513" max="513" width="8.625" style="1" customWidth="1"/>
    <col min="514" max="528" width="2.5" style="1" customWidth="1"/>
    <col min="529" max="529" width="8.75" style="1" customWidth="1"/>
    <col min="530" max="530" width="7.5" style="1" bestFit="1" customWidth="1"/>
    <col min="531" max="531" width="12.25" style="1" bestFit="1" customWidth="1"/>
    <col min="532" max="532" width="15.375" style="1" customWidth="1"/>
    <col min="533" max="764" width="7.875" style="1" customWidth="1"/>
    <col min="765" max="765" width="17.375" style="1"/>
    <col min="766" max="766" width="17.375" style="1" customWidth="1"/>
    <col min="767" max="767" width="17.875" style="1" customWidth="1"/>
    <col min="768" max="768" width="7.875" style="1" customWidth="1"/>
    <col min="769" max="769" width="8.625" style="1" customWidth="1"/>
    <col min="770" max="784" width="2.5" style="1" customWidth="1"/>
    <col min="785" max="785" width="8.75" style="1" customWidth="1"/>
    <col min="786" max="786" width="7.5" style="1" bestFit="1" customWidth="1"/>
    <col min="787" max="787" width="12.25" style="1" bestFit="1" customWidth="1"/>
    <col min="788" max="788" width="15.375" style="1" customWidth="1"/>
    <col min="789" max="1020" width="7.875" style="1" customWidth="1"/>
    <col min="1021" max="1021" width="17.375" style="1"/>
    <col min="1022" max="1022" width="17.375" style="1" customWidth="1"/>
    <col min="1023" max="1023" width="17.875" style="1" customWidth="1"/>
    <col min="1024" max="1024" width="7.875" style="1" customWidth="1"/>
    <col min="1025" max="1025" width="8.625" style="1" customWidth="1"/>
    <col min="1026" max="1040" width="2.5" style="1" customWidth="1"/>
    <col min="1041" max="1041" width="8.75" style="1" customWidth="1"/>
    <col min="1042" max="1042" width="7.5" style="1" bestFit="1" customWidth="1"/>
    <col min="1043" max="1043" width="12.25" style="1" bestFit="1" customWidth="1"/>
    <col min="1044" max="1044" width="15.375" style="1" customWidth="1"/>
    <col min="1045" max="1276" width="7.875" style="1" customWidth="1"/>
    <col min="1277" max="1277" width="17.375" style="1"/>
    <col min="1278" max="1278" width="17.375" style="1" customWidth="1"/>
    <col min="1279" max="1279" width="17.875" style="1" customWidth="1"/>
    <col min="1280" max="1280" width="7.875" style="1" customWidth="1"/>
    <col min="1281" max="1281" width="8.625" style="1" customWidth="1"/>
    <col min="1282" max="1296" width="2.5" style="1" customWidth="1"/>
    <col min="1297" max="1297" width="8.75" style="1" customWidth="1"/>
    <col min="1298" max="1298" width="7.5" style="1" bestFit="1" customWidth="1"/>
    <col min="1299" max="1299" width="12.25" style="1" bestFit="1" customWidth="1"/>
    <col min="1300" max="1300" width="15.375" style="1" customWidth="1"/>
    <col min="1301" max="1532" width="7.875" style="1" customWidth="1"/>
    <col min="1533" max="1533" width="17.375" style="1"/>
    <col min="1534" max="1534" width="17.375" style="1" customWidth="1"/>
    <col min="1535" max="1535" width="17.875" style="1" customWidth="1"/>
    <col min="1536" max="1536" width="7.875" style="1" customWidth="1"/>
    <col min="1537" max="1537" width="8.625" style="1" customWidth="1"/>
    <col min="1538" max="1552" width="2.5" style="1" customWidth="1"/>
    <col min="1553" max="1553" width="8.75" style="1" customWidth="1"/>
    <col min="1554" max="1554" width="7.5" style="1" bestFit="1" customWidth="1"/>
    <col min="1555" max="1555" width="12.25" style="1" bestFit="1" customWidth="1"/>
    <col min="1556" max="1556" width="15.375" style="1" customWidth="1"/>
    <col min="1557" max="1788" width="7.875" style="1" customWidth="1"/>
    <col min="1789" max="1789" width="17.375" style="1"/>
    <col min="1790" max="1790" width="17.375" style="1" customWidth="1"/>
    <col min="1791" max="1791" width="17.875" style="1" customWidth="1"/>
    <col min="1792" max="1792" width="7.875" style="1" customWidth="1"/>
    <col min="1793" max="1793" width="8.625" style="1" customWidth="1"/>
    <col min="1794" max="1808" width="2.5" style="1" customWidth="1"/>
    <col min="1809" max="1809" width="8.75" style="1" customWidth="1"/>
    <col min="1810" max="1810" width="7.5" style="1" bestFit="1" customWidth="1"/>
    <col min="1811" max="1811" width="12.25" style="1" bestFit="1" customWidth="1"/>
    <col min="1812" max="1812" width="15.375" style="1" customWidth="1"/>
    <col min="1813" max="2044" width="7.875" style="1" customWidth="1"/>
    <col min="2045" max="2045" width="17.375" style="1"/>
    <col min="2046" max="2046" width="17.375" style="1" customWidth="1"/>
    <col min="2047" max="2047" width="17.875" style="1" customWidth="1"/>
    <col min="2048" max="2048" width="7.875" style="1" customWidth="1"/>
    <col min="2049" max="2049" width="8.625" style="1" customWidth="1"/>
    <col min="2050" max="2064" width="2.5" style="1" customWidth="1"/>
    <col min="2065" max="2065" width="8.75" style="1" customWidth="1"/>
    <col min="2066" max="2066" width="7.5" style="1" bestFit="1" customWidth="1"/>
    <col min="2067" max="2067" width="12.25" style="1" bestFit="1" customWidth="1"/>
    <col min="2068" max="2068" width="15.375" style="1" customWidth="1"/>
    <col min="2069" max="2300" width="7.875" style="1" customWidth="1"/>
    <col min="2301" max="2301" width="17.375" style="1"/>
    <col min="2302" max="2302" width="17.375" style="1" customWidth="1"/>
    <col min="2303" max="2303" width="17.875" style="1" customWidth="1"/>
    <col min="2304" max="2304" width="7.875" style="1" customWidth="1"/>
    <col min="2305" max="2305" width="8.625" style="1" customWidth="1"/>
    <col min="2306" max="2320" width="2.5" style="1" customWidth="1"/>
    <col min="2321" max="2321" width="8.75" style="1" customWidth="1"/>
    <col min="2322" max="2322" width="7.5" style="1" bestFit="1" customWidth="1"/>
    <col min="2323" max="2323" width="12.25" style="1" bestFit="1" customWidth="1"/>
    <col min="2324" max="2324" width="15.375" style="1" customWidth="1"/>
    <col min="2325" max="2556" width="7.875" style="1" customWidth="1"/>
    <col min="2557" max="2557" width="17.375" style="1"/>
    <col min="2558" max="2558" width="17.375" style="1" customWidth="1"/>
    <col min="2559" max="2559" width="17.875" style="1" customWidth="1"/>
    <col min="2560" max="2560" width="7.875" style="1" customWidth="1"/>
    <col min="2561" max="2561" width="8.625" style="1" customWidth="1"/>
    <col min="2562" max="2576" width="2.5" style="1" customWidth="1"/>
    <col min="2577" max="2577" width="8.75" style="1" customWidth="1"/>
    <col min="2578" max="2578" width="7.5" style="1" bestFit="1" customWidth="1"/>
    <col min="2579" max="2579" width="12.25" style="1" bestFit="1" customWidth="1"/>
    <col min="2580" max="2580" width="15.375" style="1" customWidth="1"/>
    <col min="2581" max="2812" width="7.875" style="1" customWidth="1"/>
    <col min="2813" max="2813" width="17.375" style="1"/>
    <col min="2814" max="2814" width="17.375" style="1" customWidth="1"/>
    <col min="2815" max="2815" width="17.875" style="1" customWidth="1"/>
    <col min="2816" max="2816" width="7.875" style="1" customWidth="1"/>
    <col min="2817" max="2817" width="8.625" style="1" customWidth="1"/>
    <col min="2818" max="2832" width="2.5" style="1" customWidth="1"/>
    <col min="2833" max="2833" width="8.75" style="1" customWidth="1"/>
    <col min="2834" max="2834" width="7.5" style="1" bestFit="1" customWidth="1"/>
    <col min="2835" max="2835" width="12.25" style="1" bestFit="1" customWidth="1"/>
    <col min="2836" max="2836" width="15.375" style="1" customWidth="1"/>
    <col min="2837" max="3068" width="7.875" style="1" customWidth="1"/>
    <col min="3069" max="3069" width="17.375" style="1"/>
    <col min="3070" max="3070" width="17.375" style="1" customWidth="1"/>
    <col min="3071" max="3071" width="17.875" style="1" customWidth="1"/>
    <col min="3072" max="3072" width="7.875" style="1" customWidth="1"/>
    <col min="3073" max="3073" width="8.625" style="1" customWidth="1"/>
    <col min="3074" max="3088" width="2.5" style="1" customWidth="1"/>
    <col min="3089" max="3089" width="8.75" style="1" customWidth="1"/>
    <col min="3090" max="3090" width="7.5" style="1" bestFit="1" customWidth="1"/>
    <col min="3091" max="3091" width="12.25" style="1" bestFit="1" customWidth="1"/>
    <col min="3092" max="3092" width="15.375" style="1" customWidth="1"/>
    <col min="3093" max="3324" width="7.875" style="1" customWidth="1"/>
    <col min="3325" max="3325" width="17.375" style="1"/>
    <col min="3326" max="3326" width="17.375" style="1" customWidth="1"/>
    <col min="3327" max="3327" width="17.875" style="1" customWidth="1"/>
    <col min="3328" max="3328" width="7.875" style="1" customWidth="1"/>
    <col min="3329" max="3329" width="8.625" style="1" customWidth="1"/>
    <col min="3330" max="3344" width="2.5" style="1" customWidth="1"/>
    <col min="3345" max="3345" width="8.75" style="1" customWidth="1"/>
    <col min="3346" max="3346" width="7.5" style="1" bestFit="1" customWidth="1"/>
    <col min="3347" max="3347" width="12.25" style="1" bestFit="1" customWidth="1"/>
    <col min="3348" max="3348" width="15.375" style="1" customWidth="1"/>
    <col min="3349" max="3580" width="7.875" style="1" customWidth="1"/>
    <col min="3581" max="3581" width="17.375" style="1"/>
    <col min="3582" max="3582" width="17.375" style="1" customWidth="1"/>
    <col min="3583" max="3583" width="17.875" style="1" customWidth="1"/>
    <col min="3584" max="3584" width="7.875" style="1" customWidth="1"/>
    <col min="3585" max="3585" width="8.625" style="1" customWidth="1"/>
    <col min="3586" max="3600" width="2.5" style="1" customWidth="1"/>
    <col min="3601" max="3601" width="8.75" style="1" customWidth="1"/>
    <col min="3602" max="3602" width="7.5" style="1" bestFit="1" customWidth="1"/>
    <col min="3603" max="3603" width="12.25" style="1" bestFit="1" customWidth="1"/>
    <col min="3604" max="3604" width="15.375" style="1" customWidth="1"/>
    <col min="3605" max="3836" width="7.875" style="1" customWidth="1"/>
    <col min="3837" max="3837" width="17.375" style="1"/>
    <col min="3838" max="3838" width="17.375" style="1" customWidth="1"/>
    <col min="3839" max="3839" width="17.875" style="1" customWidth="1"/>
    <col min="3840" max="3840" width="7.875" style="1" customWidth="1"/>
    <col min="3841" max="3841" width="8.625" style="1" customWidth="1"/>
    <col min="3842" max="3856" width="2.5" style="1" customWidth="1"/>
    <col min="3857" max="3857" width="8.75" style="1" customWidth="1"/>
    <col min="3858" max="3858" width="7.5" style="1" bestFit="1" customWidth="1"/>
    <col min="3859" max="3859" width="12.25" style="1" bestFit="1" customWidth="1"/>
    <col min="3860" max="3860" width="15.375" style="1" customWidth="1"/>
    <col min="3861" max="4092" width="7.875" style="1" customWidth="1"/>
    <col min="4093" max="4093" width="17.375" style="1"/>
    <col min="4094" max="4094" width="17.375" style="1" customWidth="1"/>
    <col min="4095" max="4095" width="17.875" style="1" customWidth="1"/>
    <col min="4096" max="4096" width="7.875" style="1" customWidth="1"/>
    <col min="4097" max="4097" width="8.625" style="1" customWidth="1"/>
    <col min="4098" max="4112" width="2.5" style="1" customWidth="1"/>
    <col min="4113" max="4113" width="8.75" style="1" customWidth="1"/>
    <col min="4114" max="4114" width="7.5" style="1" bestFit="1" customWidth="1"/>
    <col min="4115" max="4115" width="12.25" style="1" bestFit="1" customWidth="1"/>
    <col min="4116" max="4116" width="15.375" style="1" customWidth="1"/>
    <col min="4117" max="4348" width="7.875" style="1" customWidth="1"/>
    <col min="4349" max="4349" width="17.375" style="1"/>
    <col min="4350" max="4350" width="17.375" style="1" customWidth="1"/>
    <col min="4351" max="4351" width="17.875" style="1" customWidth="1"/>
    <col min="4352" max="4352" width="7.875" style="1" customWidth="1"/>
    <col min="4353" max="4353" width="8.625" style="1" customWidth="1"/>
    <col min="4354" max="4368" width="2.5" style="1" customWidth="1"/>
    <col min="4369" max="4369" width="8.75" style="1" customWidth="1"/>
    <col min="4370" max="4370" width="7.5" style="1" bestFit="1" customWidth="1"/>
    <col min="4371" max="4371" width="12.25" style="1" bestFit="1" customWidth="1"/>
    <col min="4372" max="4372" width="15.375" style="1" customWidth="1"/>
    <col min="4373" max="4604" width="7.875" style="1" customWidth="1"/>
    <col min="4605" max="4605" width="17.375" style="1"/>
    <col min="4606" max="4606" width="17.375" style="1" customWidth="1"/>
    <col min="4607" max="4607" width="17.875" style="1" customWidth="1"/>
    <col min="4608" max="4608" width="7.875" style="1" customWidth="1"/>
    <col min="4609" max="4609" width="8.625" style="1" customWidth="1"/>
    <col min="4610" max="4624" width="2.5" style="1" customWidth="1"/>
    <col min="4625" max="4625" width="8.75" style="1" customWidth="1"/>
    <col min="4626" max="4626" width="7.5" style="1" bestFit="1" customWidth="1"/>
    <col min="4627" max="4627" width="12.25" style="1" bestFit="1" customWidth="1"/>
    <col min="4628" max="4628" width="15.375" style="1" customWidth="1"/>
    <col min="4629" max="4860" width="7.875" style="1" customWidth="1"/>
    <col min="4861" max="4861" width="17.375" style="1"/>
    <col min="4862" max="4862" width="17.375" style="1" customWidth="1"/>
    <col min="4863" max="4863" width="17.875" style="1" customWidth="1"/>
    <col min="4864" max="4864" width="7.875" style="1" customWidth="1"/>
    <col min="4865" max="4865" width="8.625" style="1" customWidth="1"/>
    <col min="4866" max="4880" width="2.5" style="1" customWidth="1"/>
    <col min="4881" max="4881" width="8.75" style="1" customWidth="1"/>
    <col min="4882" max="4882" width="7.5" style="1" bestFit="1" customWidth="1"/>
    <col min="4883" max="4883" width="12.25" style="1" bestFit="1" customWidth="1"/>
    <col min="4884" max="4884" width="15.375" style="1" customWidth="1"/>
    <col min="4885" max="5116" width="7.875" style="1" customWidth="1"/>
    <col min="5117" max="5117" width="17.375" style="1"/>
    <col min="5118" max="5118" width="17.375" style="1" customWidth="1"/>
    <col min="5119" max="5119" width="17.875" style="1" customWidth="1"/>
    <col min="5120" max="5120" width="7.875" style="1" customWidth="1"/>
    <col min="5121" max="5121" width="8.625" style="1" customWidth="1"/>
    <col min="5122" max="5136" width="2.5" style="1" customWidth="1"/>
    <col min="5137" max="5137" width="8.75" style="1" customWidth="1"/>
    <col min="5138" max="5138" width="7.5" style="1" bestFit="1" customWidth="1"/>
    <col min="5139" max="5139" width="12.25" style="1" bestFit="1" customWidth="1"/>
    <col min="5140" max="5140" width="15.375" style="1" customWidth="1"/>
    <col min="5141" max="5372" width="7.875" style="1" customWidth="1"/>
    <col min="5373" max="5373" width="17.375" style="1"/>
    <col min="5374" max="5374" width="17.375" style="1" customWidth="1"/>
    <col min="5375" max="5375" width="17.875" style="1" customWidth="1"/>
    <col min="5376" max="5376" width="7.875" style="1" customWidth="1"/>
    <col min="5377" max="5377" width="8.625" style="1" customWidth="1"/>
    <col min="5378" max="5392" width="2.5" style="1" customWidth="1"/>
    <col min="5393" max="5393" width="8.75" style="1" customWidth="1"/>
    <col min="5394" max="5394" width="7.5" style="1" bestFit="1" customWidth="1"/>
    <col min="5395" max="5395" width="12.25" style="1" bestFit="1" customWidth="1"/>
    <col min="5396" max="5396" width="15.375" style="1" customWidth="1"/>
    <col min="5397" max="5628" width="7.875" style="1" customWidth="1"/>
    <col min="5629" max="5629" width="17.375" style="1"/>
    <col min="5630" max="5630" width="17.375" style="1" customWidth="1"/>
    <col min="5631" max="5631" width="17.875" style="1" customWidth="1"/>
    <col min="5632" max="5632" width="7.875" style="1" customWidth="1"/>
    <col min="5633" max="5633" width="8.625" style="1" customWidth="1"/>
    <col min="5634" max="5648" width="2.5" style="1" customWidth="1"/>
    <col min="5649" max="5649" width="8.75" style="1" customWidth="1"/>
    <col min="5650" max="5650" width="7.5" style="1" bestFit="1" customWidth="1"/>
    <col min="5651" max="5651" width="12.25" style="1" bestFit="1" customWidth="1"/>
    <col min="5652" max="5652" width="15.375" style="1" customWidth="1"/>
    <col min="5653" max="5884" width="7.875" style="1" customWidth="1"/>
    <col min="5885" max="5885" width="17.375" style="1"/>
    <col min="5886" max="5886" width="17.375" style="1" customWidth="1"/>
    <col min="5887" max="5887" width="17.875" style="1" customWidth="1"/>
    <col min="5888" max="5888" width="7.875" style="1" customWidth="1"/>
    <col min="5889" max="5889" width="8.625" style="1" customWidth="1"/>
    <col min="5890" max="5904" width="2.5" style="1" customWidth="1"/>
    <col min="5905" max="5905" width="8.75" style="1" customWidth="1"/>
    <col min="5906" max="5906" width="7.5" style="1" bestFit="1" customWidth="1"/>
    <col min="5907" max="5907" width="12.25" style="1" bestFit="1" customWidth="1"/>
    <col min="5908" max="5908" width="15.375" style="1" customWidth="1"/>
    <col min="5909" max="6140" width="7.875" style="1" customWidth="1"/>
    <col min="6141" max="6141" width="17.375" style="1"/>
    <col min="6142" max="6142" width="17.375" style="1" customWidth="1"/>
    <col min="6143" max="6143" width="17.875" style="1" customWidth="1"/>
    <col min="6144" max="6144" width="7.875" style="1" customWidth="1"/>
    <col min="6145" max="6145" width="8.625" style="1" customWidth="1"/>
    <col min="6146" max="6160" width="2.5" style="1" customWidth="1"/>
    <col min="6161" max="6161" width="8.75" style="1" customWidth="1"/>
    <col min="6162" max="6162" width="7.5" style="1" bestFit="1" customWidth="1"/>
    <col min="6163" max="6163" width="12.25" style="1" bestFit="1" customWidth="1"/>
    <col min="6164" max="6164" width="15.375" style="1" customWidth="1"/>
    <col min="6165" max="6396" width="7.875" style="1" customWidth="1"/>
    <col min="6397" max="6397" width="17.375" style="1"/>
    <col min="6398" max="6398" width="17.375" style="1" customWidth="1"/>
    <col min="6399" max="6399" width="17.875" style="1" customWidth="1"/>
    <col min="6400" max="6400" width="7.875" style="1" customWidth="1"/>
    <col min="6401" max="6401" width="8.625" style="1" customWidth="1"/>
    <col min="6402" max="6416" width="2.5" style="1" customWidth="1"/>
    <col min="6417" max="6417" width="8.75" style="1" customWidth="1"/>
    <col min="6418" max="6418" width="7.5" style="1" bestFit="1" customWidth="1"/>
    <col min="6419" max="6419" width="12.25" style="1" bestFit="1" customWidth="1"/>
    <col min="6420" max="6420" width="15.375" style="1" customWidth="1"/>
    <col min="6421" max="6652" width="7.875" style="1" customWidth="1"/>
    <col min="6653" max="6653" width="17.375" style="1"/>
    <col min="6654" max="6654" width="17.375" style="1" customWidth="1"/>
    <col min="6655" max="6655" width="17.875" style="1" customWidth="1"/>
    <col min="6656" max="6656" width="7.875" style="1" customWidth="1"/>
    <col min="6657" max="6657" width="8.625" style="1" customWidth="1"/>
    <col min="6658" max="6672" width="2.5" style="1" customWidth="1"/>
    <col min="6673" max="6673" width="8.75" style="1" customWidth="1"/>
    <col min="6674" max="6674" width="7.5" style="1" bestFit="1" customWidth="1"/>
    <col min="6675" max="6675" width="12.25" style="1" bestFit="1" customWidth="1"/>
    <col min="6676" max="6676" width="15.375" style="1" customWidth="1"/>
    <col min="6677" max="6908" width="7.875" style="1" customWidth="1"/>
    <col min="6909" max="6909" width="17.375" style="1"/>
    <col min="6910" max="6910" width="17.375" style="1" customWidth="1"/>
    <col min="6911" max="6911" width="17.875" style="1" customWidth="1"/>
    <col min="6912" max="6912" width="7.875" style="1" customWidth="1"/>
    <col min="6913" max="6913" width="8.625" style="1" customWidth="1"/>
    <col min="6914" max="6928" width="2.5" style="1" customWidth="1"/>
    <col min="6929" max="6929" width="8.75" style="1" customWidth="1"/>
    <col min="6930" max="6930" width="7.5" style="1" bestFit="1" customWidth="1"/>
    <col min="6931" max="6931" width="12.25" style="1" bestFit="1" customWidth="1"/>
    <col min="6932" max="6932" width="15.375" style="1" customWidth="1"/>
    <col min="6933" max="7164" width="7.875" style="1" customWidth="1"/>
    <col min="7165" max="7165" width="17.375" style="1"/>
    <col min="7166" max="7166" width="17.375" style="1" customWidth="1"/>
    <col min="7167" max="7167" width="17.875" style="1" customWidth="1"/>
    <col min="7168" max="7168" width="7.875" style="1" customWidth="1"/>
    <col min="7169" max="7169" width="8.625" style="1" customWidth="1"/>
    <col min="7170" max="7184" width="2.5" style="1" customWidth="1"/>
    <col min="7185" max="7185" width="8.75" style="1" customWidth="1"/>
    <col min="7186" max="7186" width="7.5" style="1" bestFit="1" customWidth="1"/>
    <col min="7187" max="7187" width="12.25" style="1" bestFit="1" customWidth="1"/>
    <col min="7188" max="7188" width="15.375" style="1" customWidth="1"/>
    <col min="7189" max="7420" width="7.875" style="1" customWidth="1"/>
    <col min="7421" max="7421" width="17.375" style="1"/>
    <col min="7422" max="7422" width="17.375" style="1" customWidth="1"/>
    <col min="7423" max="7423" width="17.875" style="1" customWidth="1"/>
    <col min="7424" max="7424" width="7.875" style="1" customWidth="1"/>
    <col min="7425" max="7425" width="8.625" style="1" customWidth="1"/>
    <col min="7426" max="7440" width="2.5" style="1" customWidth="1"/>
    <col min="7441" max="7441" width="8.75" style="1" customWidth="1"/>
    <col min="7442" max="7442" width="7.5" style="1" bestFit="1" customWidth="1"/>
    <col min="7443" max="7443" width="12.25" style="1" bestFit="1" customWidth="1"/>
    <col min="7444" max="7444" width="15.375" style="1" customWidth="1"/>
    <col min="7445" max="7676" width="7.875" style="1" customWidth="1"/>
    <col min="7677" max="7677" width="17.375" style="1"/>
    <col min="7678" max="7678" width="17.375" style="1" customWidth="1"/>
    <col min="7679" max="7679" width="17.875" style="1" customWidth="1"/>
    <col min="7680" max="7680" width="7.875" style="1" customWidth="1"/>
    <col min="7681" max="7681" width="8.625" style="1" customWidth="1"/>
    <col min="7682" max="7696" width="2.5" style="1" customWidth="1"/>
    <col min="7697" max="7697" width="8.75" style="1" customWidth="1"/>
    <col min="7698" max="7698" width="7.5" style="1" bestFit="1" customWidth="1"/>
    <col min="7699" max="7699" width="12.25" style="1" bestFit="1" customWidth="1"/>
    <col min="7700" max="7700" width="15.375" style="1" customWidth="1"/>
    <col min="7701" max="7932" width="7.875" style="1" customWidth="1"/>
    <col min="7933" max="7933" width="17.375" style="1"/>
    <col min="7934" max="7934" width="17.375" style="1" customWidth="1"/>
    <col min="7935" max="7935" width="17.875" style="1" customWidth="1"/>
    <col min="7936" max="7936" width="7.875" style="1" customWidth="1"/>
    <col min="7937" max="7937" width="8.625" style="1" customWidth="1"/>
    <col min="7938" max="7952" width="2.5" style="1" customWidth="1"/>
    <col min="7953" max="7953" width="8.75" style="1" customWidth="1"/>
    <col min="7954" max="7954" width="7.5" style="1" bestFit="1" customWidth="1"/>
    <col min="7955" max="7955" width="12.25" style="1" bestFit="1" customWidth="1"/>
    <col min="7956" max="7956" width="15.375" style="1" customWidth="1"/>
    <col min="7957" max="8188" width="7.875" style="1" customWidth="1"/>
    <col min="8189" max="8189" width="17.375" style="1"/>
    <col min="8190" max="8190" width="17.375" style="1" customWidth="1"/>
    <col min="8191" max="8191" width="17.875" style="1" customWidth="1"/>
    <col min="8192" max="8192" width="7.875" style="1" customWidth="1"/>
    <col min="8193" max="8193" width="8.625" style="1" customWidth="1"/>
    <col min="8194" max="8208" width="2.5" style="1" customWidth="1"/>
    <col min="8209" max="8209" width="8.75" style="1" customWidth="1"/>
    <col min="8210" max="8210" width="7.5" style="1" bestFit="1" customWidth="1"/>
    <col min="8211" max="8211" width="12.25" style="1" bestFit="1" customWidth="1"/>
    <col min="8212" max="8212" width="15.375" style="1" customWidth="1"/>
    <col min="8213" max="8444" width="7.875" style="1" customWidth="1"/>
    <col min="8445" max="8445" width="17.375" style="1"/>
    <col min="8446" max="8446" width="17.375" style="1" customWidth="1"/>
    <col min="8447" max="8447" width="17.875" style="1" customWidth="1"/>
    <col min="8448" max="8448" width="7.875" style="1" customWidth="1"/>
    <col min="8449" max="8449" width="8.625" style="1" customWidth="1"/>
    <col min="8450" max="8464" width="2.5" style="1" customWidth="1"/>
    <col min="8465" max="8465" width="8.75" style="1" customWidth="1"/>
    <col min="8466" max="8466" width="7.5" style="1" bestFit="1" customWidth="1"/>
    <col min="8467" max="8467" width="12.25" style="1" bestFit="1" customWidth="1"/>
    <col min="8468" max="8468" width="15.375" style="1" customWidth="1"/>
    <col min="8469" max="8700" width="7.875" style="1" customWidth="1"/>
    <col min="8701" max="8701" width="17.375" style="1"/>
    <col min="8702" max="8702" width="17.375" style="1" customWidth="1"/>
    <col min="8703" max="8703" width="17.875" style="1" customWidth="1"/>
    <col min="8704" max="8704" width="7.875" style="1" customWidth="1"/>
    <col min="8705" max="8705" width="8.625" style="1" customWidth="1"/>
    <col min="8706" max="8720" width="2.5" style="1" customWidth="1"/>
    <col min="8721" max="8721" width="8.75" style="1" customWidth="1"/>
    <col min="8722" max="8722" width="7.5" style="1" bestFit="1" customWidth="1"/>
    <col min="8723" max="8723" width="12.25" style="1" bestFit="1" customWidth="1"/>
    <col min="8724" max="8724" width="15.375" style="1" customWidth="1"/>
    <col min="8725" max="8956" width="7.875" style="1" customWidth="1"/>
    <col min="8957" max="8957" width="17.375" style="1"/>
    <col min="8958" max="8958" width="17.375" style="1" customWidth="1"/>
    <col min="8959" max="8959" width="17.875" style="1" customWidth="1"/>
    <col min="8960" max="8960" width="7.875" style="1" customWidth="1"/>
    <col min="8961" max="8961" width="8.625" style="1" customWidth="1"/>
    <col min="8962" max="8976" width="2.5" style="1" customWidth="1"/>
    <col min="8977" max="8977" width="8.75" style="1" customWidth="1"/>
    <col min="8978" max="8978" width="7.5" style="1" bestFit="1" customWidth="1"/>
    <col min="8979" max="8979" width="12.25" style="1" bestFit="1" customWidth="1"/>
    <col min="8980" max="8980" width="15.375" style="1" customWidth="1"/>
    <col min="8981" max="9212" width="7.875" style="1" customWidth="1"/>
    <col min="9213" max="9213" width="17.375" style="1"/>
    <col min="9214" max="9214" width="17.375" style="1" customWidth="1"/>
    <col min="9215" max="9215" width="17.875" style="1" customWidth="1"/>
    <col min="9216" max="9216" width="7.875" style="1" customWidth="1"/>
    <col min="9217" max="9217" width="8.625" style="1" customWidth="1"/>
    <col min="9218" max="9232" width="2.5" style="1" customWidth="1"/>
    <col min="9233" max="9233" width="8.75" style="1" customWidth="1"/>
    <col min="9234" max="9234" width="7.5" style="1" bestFit="1" customWidth="1"/>
    <col min="9235" max="9235" width="12.25" style="1" bestFit="1" customWidth="1"/>
    <col min="9236" max="9236" width="15.375" style="1" customWidth="1"/>
    <col min="9237" max="9468" width="7.875" style="1" customWidth="1"/>
    <col min="9469" max="9469" width="17.375" style="1"/>
    <col min="9470" max="9470" width="17.375" style="1" customWidth="1"/>
    <col min="9471" max="9471" width="17.875" style="1" customWidth="1"/>
    <col min="9472" max="9472" width="7.875" style="1" customWidth="1"/>
    <col min="9473" max="9473" width="8.625" style="1" customWidth="1"/>
    <col min="9474" max="9488" width="2.5" style="1" customWidth="1"/>
    <col min="9489" max="9489" width="8.75" style="1" customWidth="1"/>
    <col min="9490" max="9490" width="7.5" style="1" bestFit="1" customWidth="1"/>
    <col min="9491" max="9491" width="12.25" style="1" bestFit="1" customWidth="1"/>
    <col min="9492" max="9492" width="15.375" style="1" customWidth="1"/>
    <col min="9493" max="9724" width="7.875" style="1" customWidth="1"/>
    <col min="9725" max="9725" width="17.375" style="1"/>
    <col min="9726" max="9726" width="17.375" style="1" customWidth="1"/>
    <col min="9727" max="9727" width="17.875" style="1" customWidth="1"/>
    <col min="9728" max="9728" width="7.875" style="1" customWidth="1"/>
    <col min="9729" max="9729" width="8.625" style="1" customWidth="1"/>
    <col min="9730" max="9744" width="2.5" style="1" customWidth="1"/>
    <col min="9745" max="9745" width="8.75" style="1" customWidth="1"/>
    <col min="9746" max="9746" width="7.5" style="1" bestFit="1" customWidth="1"/>
    <col min="9747" max="9747" width="12.25" style="1" bestFit="1" customWidth="1"/>
    <col min="9748" max="9748" width="15.375" style="1" customWidth="1"/>
    <col min="9749" max="9980" width="7.875" style="1" customWidth="1"/>
    <col min="9981" max="9981" width="17.375" style="1"/>
    <col min="9982" max="9982" width="17.375" style="1" customWidth="1"/>
    <col min="9983" max="9983" width="17.875" style="1" customWidth="1"/>
    <col min="9984" max="9984" width="7.875" style="1" customWidth="1"/>
    <col min="9985" max="9985" width="8.625" style="1" customWidth="1"/>
    <col min="9986" max="10000" width="2.5" style="1" customWidth="1"/>
    <col min="10001" max="10001" width="8.75" style="1" customWidth="1"/>
    <col min="10002" max="10002" width="7.5" style="1" bestFit="1" customWidth="1"/>
    <col min="10003" max="10003" width="12.25" style="1" bestFit="1" customWidth="1"/>
    <col min="10004" max="10004" width="15.375" style="1" customWidth="1"/>
    <col min="10005" max="10236" width="7.875" style="1" customWidth="1"/>
    <col min="10237" max="10237" width="17.375" style="1"/>
    <col min="10238" max="10238" width="17.375" style="1" customWidth="1"/>
    <col min="10239" max="10239" width="17.875" style="1" customWidth="1"/>
    <col min="10240" max="10240" width="7.875" style="1" customWidth="1"/>
    <col min="10241" max="10241" width="8.625" style="1" customWidth="1"/>
    <col min="10242" max="10256" width="2.5" style="1" customWidth="1"/>
    <col min="10257" max="10257" width="8.75" style="1" customWidth="1"/>
    <col min="10258" max="10258" width="7.5" style="1" bestFit="1" customWidth="1"/>
    <col min="10259" max="10259" width="12.25" style="1" bestFit="1" customWidth="1"/>
    <col min="10260" max="10260" width="15.375" style="1" customWidth="1"/>
    <col min="10261" max="10492" width="7.875" style="1" customWidth="1"/>
    <col min="10493" max="10493" width="17.375" style="1"/>
    <col min="10494" max="10494" width="17.375" style="1" customWidth="1"/>
    <col min="10495" max="10495" width="17.875" style="1" customWidth="1"/>
    <col min="10496" max="10496" width="7.875" style="1" customWidth="1"/>
    <col min="10497" max="10497" width="8.625" style="1" customWidth="1"/>
    <col min="10498" max="10512" width="2.5" style="1" customWidth="1"/>
    <col min="10513" max="10513" width="8.75" style="1" customWidth="1"/>
    <col min="10514" max="10514" width="7.5" style="1" bestFit="1" customWidth="1"/>
    <col min="10515" max="10515" width="12.25" style="1" bestFit="1" customWidth="1"/>
    <col min="10516" max="10516" width="15.375" style="1" customWidth="1"/>
    <col min="10517" max="10748" width="7.875" style="1" customWidth="1"/>
    <col min="10749" max="10749" width="17.375" style="1"/>
    <col min="10750" max="10750" width="17.375" style="1" customWidth="1"/>
    <col min="10751" max="10751" width="17.875" style="1" customWidth="1"/>
    <col min="10752" max="10752" width="7.875" style="1" customWidth="1"/>
    <col min="10753" max="10753" width="8.625" style="1" customWidth="1"/>
    <col min="10754" max="10768" width="2.5" style="1" customWidth="1"/>
    <col min="10769" max="10769" width="8.75" style="1" customWidth="1"/>
    <col min="10770" max="10770" width="7.5" style="1" bestFit="1" customWidth="1"/>
    <col min="10771" max="10771" width="12.25" style="1" bestFit="1" customWidth="1"/>
    <col min="10772" max="10772" width="15.375" style="1" customWidth="1"/>
    <col min="10773" max="11004" width="7.875" style="1" customWidth="1"/>
    <col min="11005" max="11005" width="17.375" style="1"/>
    <col min="11006" max="11006" width="17.375" style="1" customWidth="1"/>
    <col min="11007" max="11007" width="17.875" style="1" customWidth="1"/>
    <col min="11008" max="11008" width="7.875" style="1" customWidth="1"/>
    <col min="11009" max="11009" width="8.625" style="1" customWidth="1"/>
    <col min="11010" max="11024" width="2.5" style="1" customWidth="1"/>
    <col min="11025" max="11025" width="8.75" style="1" customWidth="1"/>
    <col min="11026" max="11026" width="7.5" style="1" bestFit="1" customWidth="1"/>
    <col min="11027" max="11027" width="12.25" style="1" bestFit="1" customWidth="1"/>
    <col min="11028" max="11028" width="15.375" style="1" customWidth="1"/>
    <col min="11029" max="11260" width="7.875" style="1" customWidth="1"/>
    <col min="11261" max="11261" width="17.375" style="1"/>
    <col min="11262" max="11262" width="17.375" style="1" customWidth="1"/>
    <col min="11263" max="11263" width="17.875" style="1" customWidth="1"/>
    <col min="11264" max="11264" width="7.875" style="1" customWidth="1"/>
    <col min="11265" max="11265" width="8.625" style="1" customWidth="1"/>
    <col min="11266" max="11280" width="2.5" style="1" customWidth="1"/>
    <col min="11281" max="11281" width="8.75" style="1" customWidth="1"/>
    <col min="11282" max="11282" width="7.5" style="1" bestFit="1" customWidth="1"/>
    <col min="11283" max="11283" width="12.25" style="1" bestFit="1" customWidth="1"/>
    <col min="11284" max="11284" width="15.375" style="1" customWidth="1"/>
    <col min="11285" max="11516" width="7.875" style="1" customWidth="1"/>
    <col min="11517" max="11517" width="17.375" style="1"/>
    <col min="11518" max="11518" width="17.375" style="1" customWidth="1"/>
    <col min="11519" max="11519" width="17.875" style="1" customWidth="1"/>
    <col min="11520" max="11520" width="7.875" style="1" customWidth="1"/>
    <col min="11521" max="11521" width="8.625" style="1" customWidth="1"/>
    <col min="11522" max="11536" width="2.5" style="1" customWidth="1"/>
    <col min="11537" max="11537" width="8.75" style="1" customWidth="1"/>
    <col min="11538" max="11538" width="7.5" style="1" bestFit="1" customWidth="1"/>
    <col min="11539" max="11539" width="12.25" style="1" bestFit="1" customWidth="1"/>
    <col min="11540" max="11540" width="15.375" style="1" customWidth="1"/>
    <col min="11541" max="11772" width="7.875" style="1" customWidth="1"/>
    <col min="11773" max="11773" width="17.375" style="1"/>
    <col min="11774" max="11774" width="17.375" style="1" customWidth="1"/>
    <col min="11775" max="11775" width="17.875" style="1" customWidth="1"/>
    <col min="11776" max="11776" width="7.875" style="1" customWidth="1"/>
    <col min="11777" max="11777" width="8.625" style="1" customWidth="1"/>
    <col min="11778" max="11792" width="2.5" style="1" customWidth="1"/>
    <col min="11793" max="11793" width="8.75" style="1" customWidth="1"/>
    <col min="11794" max="11794" width="7.5" style="1" bestFit="1" customWidth="1"/>
    <col min="11795" max="11795" width="12.25" style="1" bestFit="1" customWidth="1"/>
    <col min="11796" max="11796" width="15.375" style="1" customWidth="1"/>
    <col min="11797" max="12028" width="7.875" style="1" customWidth="1"/>
    <col min="12029" max="12029" width="17.375" style="1"/>
    <col min="12030" max="12030" width="17.375" style="1" customWidth="1"/>
    <col min="12031" max="12031" width="17.875" style="1" customWidth="1"/>
    <col min="12032" max="12032" width="7.875" style="1" customWidth="1"/>
    <col min="12033" max="12033" width="8.625" style="1" customWidth="1"/>
    <col min="12034" max="12048" width="2.5" style="1" customWidth="1"/>
    <col min="12049" max="12049" width="8.75" style="1" customWidth="1"/>
    <col min="12050" max="12050" width="7.5" style="1" bestFit="1" customWidth="1"/>
    <col min="12051" max="12051" width="12.25" style="1" bestFit="1" customWidth="1"/>
    <col min="12052" max="12052" width="15.375" style="1" customWidth="1"/>
    <col min="12053" max="12284" width="7.875" style="1" customWidth="1"/>
    <col min="12285" max="12285" width="17.375" style="1"/>
    <col min="12286" max="12286" width="17.375" style="1" customWidth="1"/>
    <col min="12287" max="12287" width="17.875" style="1" customWidth="1"/>
    <col min="12288" max="12288" width="7.875" style="1" customWidth="1"/>
    <col min="12289" max="12289" width="8.625" style="1" customWidth="1"/>
    <col min="12290" max="12304" width="2.5" style="1" customWidth="1"/>
    <col min="12305" max="12305" width="8.75" style="1" customWidth="1"/>
    <col min="12306" max="12306" width="7.5" style="1" bestFit="1" customWidth="1"/>
    <col min="12307" max="12307" width="12.25" style="1" bestFit="1" customWidth="1"/>
    <col min="12308" max="12308" width="15.375" style="1" customWidth="1"/>
    <col min="12309" max="12540" width="7.875" style="1" customWidth="1"/>
    <col min="12541" max="12541" width="17.375" style="1"/>
    <col min="12542" max="12542" width="17.375" style="1" customWidth="1"/>
    <col min="12543" max="12543" width="17.875" style="1" customWidth="1"/>
    <col min="12544" max="12544" width="7.875" style="1" customWidth="1"/>
    <col min="12545" max="12545" width="8.625" style="1" customWidth="1"/>
    <col min="12546" max="12560" width="2.5" style="1" customWidth="1"/>
    <col min="12561" max="12561" width="8.75" style="1" customWidth="1"/>
    <col min="12562" max="12562" width="7.5" style="1" bestFit="1" customWidth="1"/>
    <col min="12563" max="12563" width="12.25" style="1" bestFit="1" customWidth="1"/>
    <col min="12564" max="12564" width="15.375" style="1" customWidth="1"/>
    <col min="12565" max="12796" width="7.875" style="1" customWidth="1"/>
    <col min="12797" max="12797" width="17.375" style="1"/>
    <col min="12798" max="12798" width="17.375" style="1" customWidth="1"/>
    <col min="12799" max="12799" width="17.875" style="1" customWidth="1"/>
    <col min="12800" max="12800" width="7.875" style="1" customWidth="1"/>
    <col min="12801" max="12801" width="8.625" style="1" customWidth="1"/>
    <col min="12802" max="12816" width="2.5" style="1" customWidth="1"/>
    <col min="12817" max="12817" width="8.75" style="1" customWidth="1"/>
    <col min="12818" max="12818" width="7.5" style="1" bestFit="1" customWidth="1"/>
    <col min="12819" max="12819" width="12.25" style="1" bestFit="1" customWidth="1"/>
    <col min="12820" max="12820" width="15.375" style="1" customWidth="1"/>
    <col min="12821" max="13052" width="7.875" style="1" customWidth="1"/>
    <col min="13053" max="13053" width="17.375" style="1"/>
    <col min="13054" max="13054" width="17.375" style="1" customWidth="1"/>
    <col min="13055" max="13055" width="17.875" style="1" customWidth="1"/>
    <col min="13056" max="13056" width="7.875" style="1" customWidth="1"/>
    <col min="13057" max="13057" width="8.625" style="1" customWidth="1"/>
    <col min="13058" max="13072" width="2.5" style="1" customWidth="1"/>
    <col min="13073" max="13073" width="8.75" style="1" customWidth="1"/>
    <col min="13074" max="13074" width="7.5" style="1" bestFit="1" customWidth="1"/>
    <col min="13075" max="13075" width="12.25" style="1" bestFit="1" customWidth="1"/>
    <col min="13076" max="13076" width="15.375" style="1" customWidth="1"/>
    <col min="13077" max="13308" width="7.875" style="1" customWidth="1"/>
    <col min="13309" max="13309" width="17.375" style="1"/>
    <col min="13310" max="13310" width="17.375" style="1" customWidth="1"/>
    <col min="13311" max="13311" width="17.875" style="1" customWidth="1"/>
    <col min="13312" max="13312" width="7.875" style="1" customWidth="1"/>
    <col min="13313" max="13313" width="8.625" style="1" customWidth="1"/>
    <col min="13314" max="13328" width="2.5" style="1" customWidth="1"/>
    <col min="13329" max="13329" width="8.75" style="1" customWidth="1"/>
    <col min="13330" max="13330" width="7.5" style="1" bestFit="1" customWidth="1"/>
    <col min="13331" max="13331" width="12.25" style="1" bestFit="1" customWidth="1"/>
    <col min="13332" max="13332" width="15.375" style="1" customWidth="1"/>
    <col min="13333" max="13564" width="7.875" style="1" customWidth="1"/>
    <col min="13565" max="13565" width="17.375" style="1"/>
    <col min="13566" max="13566" width="17.375" style="1" customWidth="1"/>
    <col min="13567" max="13567" width="17.875" style="1" customWidth="1"/>
    <col min="13568" max="13568" width="7.875" style="1" customWidth="1"/>
    <col min="13569" max="13569" width="8.625" style="1" customWidth="1"/>
    <col min="13570" max="13584" width="2.5" style="1" customWidth="1"/>
    <col min="13585" max="13585" width="8.75" style="1" customWidth="1"/>
    <col min="13586" max="13586" width="7.5" style="1" bestFit="1" customWidth="1"/>
    <col min="13587" max="13587" width="12.25" style="1" bestFit="1" customWidth="1"/>
    <col min="13588" max="13588" width="15.375" style="1" customWidth="1"/>
    <col min="13589" max="13820" width="7.875" style="1" customWidth="1"/>
    <col min="13821" max="13821" width="17.375" style="1"/>
    <col min="13822" max="13822" width="17.375" style="1" customWidth="1"/>
    <col min="13823" max="13823" width="17.875" style="1" customWidth="1"/>
    <col min="13824" max="13824" width="7.875" style="1" customWidth="1"/>
    <col min="13825" max="13825" width="8.625" style="1" customWidth="1"/>
    <col min="13826" max="13840" width="2.5" style="1" customWidth="1"/>
    <col min="13841" max="13841" width="8.75" style="1" customWidth="1"/>
    <col min="13842" max="13842" width="7.5" style="1" bestFit="1" customWidth="1"/>
    <col min="13843" max="13843" width="12.25" style="1" bestFit="1" customWidth="1"/>
    <col min="13844" max="13844" width="15.375" style="1" customWidth="1"/>
    <col min="13845" max="14076" width="7.875" style="1" customWidth="1"/>
    <col min="14077" max="14077" width="17.375" style="1"/>
    <col min="14078" max="14078" width="17.375" style="1" customWidth="1"/>
    <col min="14079" max="14079" width="17.875" style="1" customWidth="1"/>
    <col min="14080" max="14080" width="7.875" style="1" customWidth="1"/>
    <col min="14081" max="14081" width="8.625" style="1" customWidth="1"/>
    <col min="14082" max="14096" width="2.5" style="1" customWidth="1"/>
    <col min="14097" max="14097" width="8.75" style="1" customWidth="1"/>
    <col min="14098" max="14098" width="7.5" style="1" bestFit="1" customWidth="1"/>
    <col min="14099" max="14099" width="12.25" style="1" bestFit="1" customWidth="1"/>
    <col min="14100" max="14100" width="15.375" style="1" customWidth="1"/>
    <col min="14101" max="14332" width="7.875" style="1" customWidth="1"/>
    <col min="14333" max="14333" width="17.375" style="1"/>
    <col min="14334" max="14334" width="17.375" style="1" customWidth="1"/>
    <col min="14335" max="14335" width="17.875" style="1" customWidth="1"/>
    <col min="14336" max="14336" width="7.875" style="1" customWidth="1"/>
    <col min="14337" max="14337" width="8.625" style="1" customWidth="1"/>
    <col min="14338" max="14352" width="2.5" style="1" customWidth="1"/>
    <col min="14353" max="14353" width="8.75" style="1" customWidth="1"/>
    <col min="14354" max="14354" width="7.5" style="1" bestFit="1" customWidth="1"/>
    <col min="14355" max="14355" width="12.25" style="1" bestFit="1" customWidth="1"/>
    <col min="14356" max="14356" width="15.375" style="1" customWidth="1"/>
    <col min="14357" max="14588" width="7.875" style="1" customWidth="1"/>
    <col min="14589" max="14589" width="17.375" style="1"/>
    <col min="14590" max="14590" width="17.375" style="1" customWidth="1"/>
    <col min="14591" max="14591" width="17.875" style="1" customWidth="1"/>
    <col min="14592" max="14592" width="7.875" style="1" customWidth="1"/>
    <col min="14593" max="14593" width="8.625" style="1" customWidth="1"/>
    <col min="14594" max="14608" width="2.5" style="1" customWidth="1"/>
    <col min="14609" max="14609" width="8.75" style="1" customWidth="1"/>
    <col min="14610" max="14610" width="7.5" style="1" bestFit="1" customWidth="1"/>
    <col min="14611" max="14611" width="12.25" style="1" bestFit="1" customWidth="1"/>
    <col min="14612" max="14612" width="15.375" style="1" customWidth="1"/>
    <col min="14613" max="14844" width="7.875" style="1" customWidth="1"/>
    <col min="14845" max="14845" width="17.375" style="1"/>
    <col min="14846" max="14846" width="17.375" style="1" customWidth="1"/>
    <col min="14847" max="14847" width="17.875" style="1" customWidth="1"/>
    <col min="14848" max="14848" width="7.875" style="1" customWidth="1"/>
    <col min="14849" max="14849" width="8.625" style="1" customWidth="1"/>
    <col min="14850" max="14864" width="2.5" style="1" customWidth="1"/>
    <col min="14865" max="14865" width="8.75" style="1" customWidth="1"/>
    <col min="14866" max="14866" width="7.5" style="1" bestFit="1" customWidth="1"/>
    <col min="14867" max="14867" width="12.25" style="1" bestFit="1" customWidth="1"/>
    <col min="14868" max="14868" width="15.375" style="1" customWidth="1"/>
    <col min="14869" max="15100" width="7.875" style="1" customWidth="1"/>
    <col min="15101" max="15101" width="17.375" style="1"/>
    <col min="15102" max="15102" width="17.375" style="1" customWidth="1"/>
    <col min="15103" max="15103" width="17.875" style="1" customWidth="1"/>
    <col min="15104" max="15104" width="7.875" style="1" customWidth="1"/>
    <col min="15105" max="15105" width="8.625" style="1" customWidth="1"/>
    <col min="15106" max="15120" width="2.5" style="1" customWidth="1"/>
    <col min="15121" max="15121" width="8.75" style="1" customWidth="1"/>
    <col min="15122" max="15122" width="7.5" style="1" bestFit="1" customWidth="1"/>
    <col min="15123" max="15123" width="12.25" style="1" bestFit="1" customWidth="1"/>
    <col min="15124" max="15124" width="15.375" style="1" customWidth="1"/>
    <col min="15125" max="15356" width="7.875" style="1" customWidth="1"/>
    <col min="15357" max="15357" width="17.375" style="1"/>
    <col min="15358" max="15358" width="17.375" style="1" customWidth="1"/>
    <col min="15359" max="15359" width="17.875" style="1" customWidth="1"/>
    <col min="15360" max="15360" width="7.875" style="1" customWidth="1"/>
    <col min="15361" max="15361" width="8.625" style="1" customWidth="1"/>
    <col min="15362" max="15376" width="2.5" style="1" customWidth="1"/>
    <col min="15377" max="15377" width="8.75" style="1" customWidth="1"/>
    <col min="15378" max="15378" width="7.5" style="1" bestFit="1" customWidth="1"/>
    <col min="15379" max="15379" width="12.25" style="1" bestFit="1" customWidth="1"/>
    <col min="15380" max="15380" width="15.375" style="1" customWidth="1"/>
    <col min="15381" max="15612" width="7.875" style="1" customWidth="1"/>
    <col min="15613" max="15613" width="17.375" style="1"/>
    <col min="15614" max="15614" width="17.375" style="1" customWidth="1"/>
    <col min="15615" max="15615" width="17.875" style="1" customWidth="1"/>
    <col min="15616" max="15616" width="7.875" style="1" customWidth="1"/>
    <col min="15617" max="15617" width="8.625" style="1" customWidth="1"/>
    <col min="15618" max="15632" width="2.5" style="1" customWidth="1"/>
    <col min="15633" max="15633" width="8.75" style="1" customWidth="1"/>
    <col min="15634" max="15634" width="7.5" style="1" bestFit="1" customWidth="1"/>
    <col min="15635" max="15635" width="12.25" style="1" bestFit="1" customWidth="1"/>
    <col min="15636" max="15636" width="15.375" style="1" customWidth="1"/>
    <col min="15637" max="15868" width="7.875" style="1" customWidth="1"/>
    <col min="15869" max="15869" width="17.375" style="1"/>
    <col min="15870" max="15870" width="17.375" style="1" customWidth="1"/>
    <col min="15871" max="15871" width="17.875" style="1" customWidth="1"/>
    <col min="15872" max="15872" width="7.875" style="1" customWidth="1"/>
    <col min="15873" max="15873" width="8.625" style="1" customWidth="1"/>
    <col min="15874" max="15888" width="2.5" style="1" customWidth="1"/>
    <col min="15889" max="15889" width="8.75" style="1" customWidth="1"/>
    <col min="15890" max="15890" width="7.5" style="1" bestFit="1" customWidth="1"/>
    <col min="15891" max="15891" width="12.25" style="1" bestFit="1" customWidth="1"/>
    <col min="15892" max="15892" width="15.375" style="1" customWidth="1"/>
    <col min="15893" max="16124" width="7.875" style="1" customWidth="1"/>
    <col min="16125" max="16125" width="17.375" style="1"/>
    <col min="16126" max="16126" width="17.375" style="1" customWidth="1"/>
    <col min="16127" max="16127" width="17.875" style="1" customWidth="1"/>
    <col min="16128" max="16128" width="7.875" style="1" customWidth="1"/>
    <col min="16129" max="16129" width="8.625" style="1" customWidth="1"/>
    <col min="16130" max="16144" width="2.5" style="1" customWidth="1"/>
    <col min="16145" max="16145" width="8.75" style="1" customWidth="1"/>
    <col min="16146" max="16146" width="7.5" style="1" bestFit="1" customWidth="1"/>
    <col min="16147" max="16147" width="12.25" style="1" bestFit="1" customWidth="1"/>
    <col min="16148" max="16148" width="15.375" style="1" customWidth="1"/>
    <col min="16149" max="16380" width="7.875" style="1" customWidth="1"/>
    <col min="16381" max="16384" width="17.375" style="1"/>
  </cols>
  <sheetData>
    <row r="1" spans="1:20" s="27" customFormat="1" ht="21.75" customHeight="1" x14ac:dyDescent="0.2">
      <c r="A1" s="125" t="s">
        <v>260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s="27" customFormat="1" ht="21.75" customHeight="1" x14ac:dyDescent="0.2">
      <c r="A2" s="132" t="s">
        <v>0</v>
      </c>
      <c r="B2" s="132" t="s">
        <v>1</v>
      </c>
      <c r="C2" s="132" t="s">
        <v>2</v>
      </c>
      <c r="D2" s="132" t="s">
        <v>44</v>
      </c>
      <c r="E2" s="135" t="s">
        <v>146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 t="s">
        <v>3</v>
      </c>
      <c r="R2" s="132" t="s">
        <v>9</v>
      </c>
      <c r="S2" s="132" t="s">
        <v>4</v>
      </c>
      <c r="T2" s="132" t="s">
        <v>48</v>
      </c>
    </row>
    <row r="3" spans="1:20" s="27" customFormat="1" ht="21.75" customHeight="1" x14ac:dyDescent="0.2">
      <c r="A3" s="133"/>
      <c r="B3" s="133"/>
      <c r="C3" s="133"/>
      <c r="D3" s="133"/>
      <c r="E3" s="147" t="s">
        <v>5</v>
      </c>
      <c r="F3" s="148"/>
      <c r="G3" s="148"/>
      <c r="H3" s="149" t="s">
        <v>6</v>
      </c>
      <c r="I3" s="149"/>
      <c r="J3" s="150"/>
      <c r="K3" s="151" t="s">
        <v>7</v>
      </c>
      <c r="L3" s="151"/>
      <c r="M3" s="151"/>
      <c r="N3" s="126" t="s">
        <v>8</v>
      </c>
      <c r="O3" s="127"/>
      <c r="P3" s="128"/>
      <c r="Q3" s="139"/>
      <c r="R3" s="133"/>
      <c r="S3" s="133"/>
      <c r="T3" s="133"/>
    </row>
    <row r="4" spans="1:20" s="27" customFormat="1" ht="21.75" customHeight="1" x14ac:dyDescent="0.2">
      <c r="A4" s="134"/>
      <c r="B4" s="134"/>
      <c r="C4" s="134"/>
      <c r="D4" s="134"/>
      <c r="E4" s="23" t="s">
        <v>10</v>
      </c>
      <c r="F4" s="24" t="s">
        <v>11</v>
      </c>
      <c r="G4" s="24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6" t="s">
        <v>21</v>
      </c>
      <c r="Q4" s="140"/>
      <c r="R4" s="134"/>
      <c r="S4" s="134"/>
      <c r="T4" s="134"/>
    </row>
    <row r="5" spans="1:20" ht="21.75" customHeight="1" x14ac:dyDescent="0.2">
      <c r="A5" s="141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/>
    </row>
    <row r="6" spans="1:20" ht="21.75" customHeight="1" x14ac:dyDescent="0.2">
      <c r="A6" s="144" t="s">
        <v>261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6"/>
    </row>
    <row r="7" spans="1:20" ht="21.75" customHeight="1" x14ac:dyDescent="0.2">
      <c r="A7" s="129" t="s">
        <v>262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ht="21.75" customHeight="1" x14ac:dyDescent="0.2">
      <c r="A8" s="28" t="s">
        <v>290</v>
      </c>
      <c r="B8" s="29" t="s">
        <v>286</v>
      </c>
      <c r="C8" s="30" t="s">
        <v>264</v>
      </c>
      <c r="D8" s="31" t="s">
        <v>294</v>
      </c>
      <c r="E8" s="32"/>
      <c r="F8" s="32"/>
      <c r="G8" s="33"/>
      <c r="H8" s="33"/>
      <c r="I8" s="33"/>
      <c r="J8" s="33"/>
      <c r="K8" s="33"/>
      <c r="L8" s="32"/>
      <c r="M8" s="33"/>
      <c r="N8" s="33"/>
      <c r="O8" s="33"/>
      <c r="P8" s="33"/>
      <c r="Q8" s="11" t="s">
        <v>271</v>
      </c>
      <c r="R8" s="29" t="s">
        <v>296</v>
      </c>
      <c r="S8" s="35" t="s">
        <v>288</v>
      </c>
      <c r="T8" s="35" t="s">
        <v>298</v>
      </c>
    </row>
    <row r="9" spans="1:20" ht="21.75" customHeight="1" x14ac:dyDescent="0.2">
      <c r="A9" s="28" t="s">
        <v>293</v>
      </c>
      <c r="B9" s="36" t="s">
        <v>287</v>
      </c>
      <c r="C9" s="37" t="s">
        <v>42</v>
      </c>
      <c r="D9" s="31" t="s">
        <v>295</v>
      </c>
      <c r="E9" s="38"/>
      <c r="F9" s="38"/>
      <c r="G9" s="39"/>
      <c r="H9" s="39"/>
      <c r="I9" s="39"/>
      <c r="J9" s="39"/>
      <c r="K9" s="39"/>
      <c r="L9" s="38"/>
      <c r="M9" s="39"/>
      <c r="N9" s="39"/>
      <c r="O9" s="39"/>
      <c r="P9" s="39"/>
      <c r="Q9" s="34"/>
      <c r="R9" s="36" t="s">
        <v>297</v>
      </c>
      <c r="S9" s="40" t="s">
        <v>289</v>
      </c>
      <c r="T9" s="40" t="s">
        <v>299</v>
      </c>
    </row>
    <row r="10" spans="1:20" ht="21.75" customHeight="1" x14ac:dyDescent="0.2">
      <c r="A10" s="8"/>
      <c r="B10" s="8"/>
      <c r="C10" s="37"/>
      <c r="D10" s="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41"/>
      <c r="R10" s="11"/>
      <c r="S10" s="8" t="s">
        <v>291</v>
      </c>
      <c r="T10" s="8" t="s">
        <v>186</v>
      </c>
    </row>
    <row r="11" spans="1:20" ht="21.75" customHeight="1" x14ac:dyDescent="0.2">
      <c r="A11" s="16"/>
      <c r="B11" s="16"/>
      <c r="C11" s="44"/>
      <c r="D11" s="45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7"/>
      <c r="R11" s="47"/>
      <c r="S11" s="17" t="s">
        <v>292</v>
      </c>
      <c r="T11" s="16"/>
    </row>
    <row r="12" spans="1:20" ht="21.75" customHeight="1" x14ac:dyDescent="0.2">
      <c r="A12" s="1" t="s">
        <v>301</v>
      </c>
      <c r="B12" s="8" t="s">
        <v>265</v>
      </c>
      <c r="C12" s="9" t="s">
        <v>42</v>
      </c>
      <c r="D12" s="4" t="s">
        <v>304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 t="s">
        <v>271</v>
      </c>
      <c r="R12" s="29" t="s">
        <v>296</v>
      </c>
      <c r="S12" s="8" t="s">
        <v>198</v>
      </c>
      <c r="T12" s="8" t="s">
        <v>306</v>
      </c>
    </row>
    <row r="13" spans="1:20" ht="21.75" customHeight="1" x14ac:dyDescent="0.2">
      <c r="A13" s="1" t="s">
        <v>300</v>
      </c>
      <c r="B13" s="8" t="s">
        <v>302</v>
      </c>
      <c r="C13" s="9"/>
      <c r="D13" s="56" t="s">
        <v>266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36" t="s">
        <v>297</v>
      </c>
      <c r="S13" s="8"/>
      <c r="T13" s="8" t="s">
        <v>307</v>
      </c>
    </row>
    <row r="14" spans="1:20" ht="21.75" customHeight="1" x14ac:dyDescent="0.2">
      <c r="B14" s="8" t="s">
        <v>303</v>
      </c>
      <c r="C14" s="9"/>
      <c r="D14" s="56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11"/>
      <c r="S14" s="8"/>
      <c r="T14" s="8" t="s">
        <v>305</v>
      </c>
    </row>
    <row r="15" spans="1:20" ht="21.75" customHeight="1" x14ac:dyDescent="0.2">
      <c r="A15" s="53"/>
      <c r="B15" s="16"/>
      <c r="C15" s="44"/>
      <c r="D15" s="5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47"/>
      <c r="R15" s="47"/>
      <c r="S15" s="16"/>
      <c r="T15" s="16"/>
    </row>
    <row r="16" spans="1:20" ht="21.75" customHeight="1" x14ac:dyDescent="0.2">
      <c r="A16" s="1" t="s">
        <v>267</v>
      </c>
      <c r="B16" s="8" t="s">
        <v>268</v>
      </c>
      <c r="C16" s="9" t="s">
        <v>42</v>
      </c>
      <c r="D16" s="56" t="s">
        <v>308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 t="s">
        <v>271</v>
      </c>
      <c r="R16" s="29" t="s">
        <v>296</v>
      </c>
      <c r="S16" s="8" t="s">
        <v>310</v>
      </c>
      <c r="T16" s="8" t="s">
        <v>311</v>
      </c>
    </row>
    <row r="17" spans="1:20" ht="21.75" customHeight="1" x14ac:dyDescent="0.2">
      <c r="A17" s="1" t="s">
        <v>308</v>
      </c>
      <c r="B17" s="8" t="s">
        <v>269</v>
      </c>
      <c r="C17" s="9" t="s">
        <v>264</v>
      </c>
      <c r="D17" s="56" t="s">
        <v>309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36" t="s">
        <v>297</v>
      </c>
      <c r="S17" s="8"/>
      <c r="T17" s="8" t="s">
        <v>312</v>
      </c>
    </row>
    <row r="18" spans="1:20" ht="21.75" customHeight="1" x14ac:dyDescent="0.2">
      <c r="A18" s="53" t="s">
        <v>309</v>
      </c>
      <c r="B18" s="16"/>
      <c r="C18" s="44"/>
      <c r="D18" s="5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47"/>
      <c r="R18" s="47"/>
      <c r="S18" s="16"/>
      <c r="T18" s="16" t="s">
        <v>303</v>
      </c>
    </row>
    <row r="19" spans="1:20" ht="21.75" customHeight="1" x14ac:dyDescent="0.2">
      <c r="A19" s="1" t="s">
        <v>313</v>
      </c>
      <c r="B19" s="8" t="s">
        <v>314</v>
      </c>
      <c r="C19" s="9" t="s">
        <v>42</v>
      </c>
      <c r="D19" s="56" t="s">
        <v>317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 t="s">
        <v>273</v>
      </c>
      <c r="R19" s="29" t="s">
        <v>296</v>
      </c>
      <c r="S19" s="8" t="s">
        <v>198</v>
      </c>
      <c r="T19" s="8" t="s">
        <v>272</v>
      </c>
    </row>
    <row r="20" spans="1:20" ht="21.75" customHeight="1" x14ac:dyDescent="0.2">
      <c r="A20" s="8" t="s">
        <v>316</v>
      </c>
      <c r="B20" s="8" t="s">
        <v>315</v>
      </c>
      <c r="C20" s="9"/>
      <c r="E20" s="10"/>
      <c r="F20" s="13"/>
      <c r="G20" s="10"/>
      <c r="H20" s="10"/>
      <c r="I20" s="10"/>
      <c r="J20" s="10"/>
      <c r="K20" s="10"/>
      <c r="L20" s="13"/>
      <c r="M20" s="10"/>
      <c r="N20" s="10"/>
      <c r="O20" s="10"/>
      <c r="P20" s="10"/>
      <c r="Q20" s="11" t="s">
        <v>274</v>
      </c>
      <c r="R20" s="36" t="s">
        <v>318</v>
      </c>
      <c r="S20" s="8"/>
      <c r="T20" s="12" t="s">
        <v>319</v>
      </c>
    </row>
    <row r="21" spans="1:20" ht="21.75" customHeight="1" x14ac:dyDescent="0.2">
      <c r="A21" s="8"/>
      <c r="B21" s="8"/>
      <c r="C21" s="9"/>
      <c r="E21" s="10"/>
      <c r="F21" s="13"/>
      <c r="G21" s="10"/>
      <c r="H21" s="10"/>
      <c r="I21" s="10"/>
      <c r="J21" s="10"/>
      <c r="K21" s="10"/>
      <c r="L21" s="13"/>
      <c r="M21" s="10"/>
      <c r="N21" s="10"/>
      <c r="O21" s="10"/>
      <c r="P21" s="10"/>
      <c r="Q21" s="11" t="s">
        <v>275</v>
      </c>
      <c r="R21" s="11"/>
      <c r="S21" s="8"/>
      <c r="T21" s="12" t="s">
        <v>320</v>
      </c>
    </row>
    <row r="22" spans="1:20" ht="21.75" customHeight="1" x14ac:dyDescent="0.2">
      <c r="A22" s="16"/>
      <c r="B22" s="16"/>
      <c r="C22" s="44"/>
      <c r="D22" s="45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7"/>
      <c r="R22" s="47"/>
      <c r="S22" s="17"/>
      <c r="T22" s="52" t="s">
        <v>321</v>
      </c>
    </row>
    <row r="23" spans="1:20" ht="21.75" customHeight="1" x14ac:dyDescent="0.2">
      <c r="A23" s="8" t="s">
        <v>270</v>
      </c>
      <c r="B23" s="8" t="s">
        <v>323</v>
      </c>
      <c r="C23" s="9" t="s">
        <v>42</v>
      </c>
      <c r="D23" s="11" t="s">
        <v>325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41">
        <v>30000</v>
      </c>
      <c r="R23" s="11" t="s">
        <v>43</v>
      </c>
      <c r="S23" s="12" t="s">
        <v>198</v>
      </c>
      <c r="T23" s="8" t="s">
        <v>272</v>
      </c>
    </row>
    <row r="24" spans="1:20" ht="21.75" customHeight="1" x14ac:dyDescent="0.2">
      <c r="A24" s="8" t="s">
        <v>322</v>
      </c>
      <c r="B24" s="8" t="s">
        <v>324</v>
      </c>
      <c r="C24" s="9"/>
      <c r="D24" s="4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 t="s">
        <v>276</v>
      </c>
      <c r="R24" s="11"/>
      <c r="S24" s="14"/>
      <c r="T24" s="12" t="s">
        <v>319</v>
      </c>
    </row>
    <row r="25" spans="1:20" ht="21.75" customHeight="1" x14ac:dyDescent="0.2">
      <c r="A25" s="8"/>
      <c r="B25" s="8" t="s">
        <v>322</v>
      </c>
      <c r="C25" s="9"/>
      <c r="D25" s="8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/>
      <c r="R25" s="11"/>
      <c r="S25" s="14"/>
      <c r="T25" s="12" t="s">
        <v>326</v>
      </c>
    </row>
    <row r="26" spans="1:20" ht="21.75" customHeight="1" x14ac:dyDescent="0.2">
      <c r="A26" s="11"/>
      <c r="B26" s="8"/>
      <c r="C26" s="12"/>
      <c r="D26" s="8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8"/>
      <c r="S26" s="8"/>
      <c r="T26" s="14"/>
    </row>
    <row r="27" spans="1:20" ht="21.75" customHeight="1" x14ac:dyDescent="0.2">
      <c r="A27" s="129" t="s">
        <v>263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1"/>
    </row>
    <row r="28" spans="1:20" ht="21.75" customHeight="1" x14ac:dyDescent="0.2">
      <c r="A28" s="2" t="s">
        <v>277</v>
      </c>
      <c r="B28" s="2" t="s">
        <v>328</v>
      </c>
      <c r="C28" s="3" t="s">
        <v>264</v>
      </c>
      <c r="D28" s="4" t="s">
        <v>330</v>
      </c>
      <c r="E28" s="19"/>
      <c r="F28" s="5"/>
      <c r="G28" s="6"/>
      <c r="H28" s="19"/>
      <c r="I28" s="20"/>
      <c r="J28" s="20"/>
      <c r="K28" s="19"/>
      <c r="L28" s="19"/>
      <c r="M28" s="20"/>
      <c r="N28" s="19"/>
      <c r="O28" s="6"/>
      <c r="P28" s="6"/>
      <c r="Q28" s="41" t="s">
        <v>335</v>
      </c>
      <c r="R28" s="29" t="s">
        <v>284</v>
      </c>
      <c r="S28" s="1" t="s">
        <v>341</v>
      </c>
      <c r="T28" s="59" t="s">
        <v>337</v>
      </c>
    </row>
    <row r="29" spans="1:20" ht="21.75" customHeight="1" x14ac:dyDescent="0.2">
      <c r="A29" s="8" t="s">
        <v>327</v>
      </c>
      <c r="B29" s="8" t="s">
        <v>329</v>
      </c>
      <c r="C29" s="9"/>
      <c r="D29" s="4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 t="s">
        <v>336</v>
      </c>
      <c r="R29" s="11" t="s">
        <v>285</v>
      </c>
      <c r="S29" s="1" t="s">
        <v>342</v>
      </c>
      <c r="T29" s="55" t="s">
        <v>338</v>
      </c>
    </row>
    <row r="30" spans="1:20" ht="21.75" customHeight="1" x14ac:dyDescent="0.2">
      <c r="A30" s="8" t="s">
        <v>278</v>
      </c>
      <c r="B30" s="8"/>
      <c r="C30" s="9"/>
      <c r="D30" s="4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/>
      <c r="R30" s="11"/>
      <c r="S30" s="8"/>
      <c r="T30" s="8"/>
    </row>
    <row r="31" spans="1:20" ht="21.75" customHeight="1" x14ac:dyDescent="0.2">
      <c r="A31" s="2" t="s">
        <v>279</v>
      </c>
      <c r="B31" s="2" t="s">
        <v>332</v>
      </c>
      <c r="C31" s="3" t="s">
        <v>264</v>
      </c>
      <c r="D31" s="60" t="s">
        <v>280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7"/>
      <c r="S31" s="2" t="s">
        <v>340</v>
      </c>
      <c r="T31" s="2" t="s">
        <v>343</v>
      </c>
    </row>
    <row r="32" spans="1:20" ht="21.75" customHeight="1" x14ac:dyDescent="0.2">
      <c r="A32" s="11" t="s">
        <v>281</v>
      </c>
      <c r="B32" s="8" t="s">
        <v>333</v>
      </c>
      <c r="C32" s="9"/>
      <c r="D32" s="4" t="s">
        <v>282</v>
      </c>
      <c r="E32" s="10"/>
      <c r="F32" s="13"/>
      <c r="G32" s="10"/>
      <c r="H32" s="10"/>
      <c r="I32" s="10"/>
      <c r="J32" s="10"/>
      <c r="K32" s="10"/>
      <c r="L32" s="13"/>
      <c r="M32" s="10"/>
      <c r="N32" s="10"/>
      <c r="O32" s="10"/>
      <c r="P32" s="10"/>
      <c r="Q32" s="11"/>
      <c r="R32" s="11"/>
      <c r="S32" s="8" t="s">
        <v>339</v>
      </c>
      <c r="T32" s="8" t="s">
        <v>344</v>
      </c>
    </row>
    <row r="33" spans="1:20" ht="21.75" customHeight="1" x14ac:dyDescent="0.2">
      <c r="A33" s="1" t="s">
        <v>331</v>
      </c>
      <c r="B33" s="8" t="s">
        <v>334</v>
      </c>
      <c r="C33" s="9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1"/>
      <c r="S33" s="8"/>
      <c r="T33" s="12"/>
    </row>
    <row r="34" spans="1:20" ht="21.75" customHeight="1" x14ac:dyDescent="0.2">
      <c r="A34" s="15" t="s">
        <v>283</v>
      </c>
      <c r="B34" s="53"/>
      <c r="C34" s="44"/>
      <c r="D34" s="45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47"/>
      <c r="R34" s="47"/>
      <c r="S34" s="57"/>
      <c r="T34" s="57"/>
    </row>
  </sheetData>
  <mergeCells count="18">
    <mergeCell ref="A1:T1"/>
    <mergeCell ref="A2:A4"/>
    <mergeCell ref="B2:B4"/>
    <mergeCell ref="C2:C4"/>
    <mergeCell ref="D2:D4"/>
    <mergeCell ref="E2:P2"/>
    <mergeCell ref="Q2:Q4"/>
    <mergeCell ref="R2:R4"/>
    <mergeCell ref="S2:S4"/>
    <mergeCell ref="T2:T4"/>
    <mergeCell ref="A7:T7"/>
    <mergeCell ref="A27:T27"/>
    <mergeCell ref="E3:G3"/>
    <mergeCell ref="H3:J3"/>
    <mergeCell ref="K3:M3"/>
    <mergeCell ref="N3:P3"/>
    <mergeCell ref="A5:T5"/>
    <mergeCell ref="A6:T6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zoomScale="120" zoomScaleNormal="120" workbookViewId="0">
      <pane ySplit="4" topLeftCell="A35" activePane="bottomLeft" state="frozen"/>
      <selection pane="bottomLeft" activeCell="A46" sqref="A46"/>
    </sheetView>
  </sheetViews>
  <sheetFormatPr defaultColWidth="17.375" defaultRowHeight="18.75" x14ac:dyDescent="0.2"/>
  <cols>
    <col min="1" max="2" width="18.625" style="1" customWidth="1"/>
    <col min="3" max="3" width="9.75" style="22" customWidth="1"/>
    <col min="4" max="4" width="16.625" style="1" customWidth="1"/>
    <col min="5" max="10" width="2.5" style="1" customWidth="1"/>
    <col min="11" max="11" width="2.375" style="1" bestFit="1" customWidth="1"/>
    <col min="12" max="16" width="2.5" style="1" customWidth="1"/>
    <col min="17" max="17" width="9.75" style="1" customWidth="1"/>
    <col min="18" max="18" width="8.625" style="1" customWidth="1"/>
    <col min="19" max="19" width="11.625" style="1" customWidth="1"/>
    <col min="20" max="20" width="13.625" style="1" customWidth="1"/>
    <col min="21" max="252" width="7.875" style="1" customWidth="1"/>
    <col min="253" max="253" width="17.375" style="1"/>
    <col min="254" max="254" width="17.375" style="1" customWidth="1"/>
    <col min="255" max="255" width="17.875" style="1" customWidth="1"/>
    <col min="256" max="256" width="7.875" style="1" customWidth="1"/>
    <col min="257" max="257" width="8.625" style="1" customWidth="1"/>
    <col min="258" max="272" width="2.5" style="1" customWidth="1"/>
    <col min="273" max="273" width="8.75" style="1" customWidth="1"/>
    <col min="274" max="274" width="7.5" style="1" bestFit="1" customWidth="1"/>
    <col min="275" max="275" width="12.25" style="1" bestFit="1" customWidth="1"/>
    <col min="276" max="276" width="15.375" style="1" customWidth="1"/>
    <col min="277" max="508" width="7.875" style="1" customWidth="1"/>
    <col min="509" max="509" width="17.375" style="1"/>
    <col min="510" max="510" width="17.375" style="1" customWidth="1"/>
    <col min="511" max="511" width="17.875" style="1" customWidth="1"/>
    <col min="512" max="512" width="7.875" style="1" customWidth="1"/>
    <col min="513" max="513" width="8.625" style="1" customWidth="1"/>
    <col min="514" max="528" width="2.5" style="1" customWidth="1"/>
    <col min="529" max="529" width="8.75" style="1" customWidth="1"/>
    <col min="530" max="530" width="7.5" style="1" bestFit="1" customWidth="1"/>
    <col min="531" max="531" width="12.25" style="1" bestFit="1" customWidth="1"/>
    <col min="532" max="532" width="15.375" style="1" customWidth="1"/>
    <col min="533" max="764" width="7.875" style="1" customWidth="1"/>
    <col min="765" max="765" width="17.375" style="1"/>
    <col min="766" max="766" width="17.375" style="1" customWidth="1"/>
    <col min="767" max="767" width="17.875" style="1" customWidth="1"/>
    <col min="768" max="768" width="7.875" style="1" customWidth="1"/>
    <col min="769" max="769" width="8.625" style="1" customWidth="1"/>
    <col min="770" max="784" width="2.5" style="1" customWidth="1"/>
    <col min="785" max="785" width="8.75" style="1" customWidth="1"/>
    <col min="786" max="786" width="7.5" style="1" bestFit="1" customWidth="1"/>
    <col min="787" max="787" width="12.25" style="1" bestFit="1" customWidth="1"/>
    <col min="788" max="788" width="15.375" style="1" customWidth="1"/>
    <col min="789" max="1020" width="7.875" style="1" customWidth="1"/>
    <col min="1021" max="1021" width="17.375" style="1"/>
    <col min="1022" max="1022" width="17.375" style="1" customWidth="1"/>
    <col min="1023" max="1023" width="17.875" style="1" customWidth="1"/>
    <col min="1024" max="1024" width="7.875" style="1" customWidth="1"/>
    <col min="1025" max="1025" width="8.625" style="1" customWidth="1"/>
    <col min="1026" max="1040" width="2.5" style="1" customWidth="1"/>
    <col min="1041" max="1041" width="8.75" style="1" customWidth="1"/>
    <col min="1042" max="1042" width="7.5" style="1" bestFit="1" customWidth="1"/>
    <col min="1043" max="1043" width="12.25" style="1" bestFit="1" customWidth="1"/>
    <col min="1044" max="1044" width="15.375" style="1" customWidth="1"/>
    <col min="1045" max="1276" width="7.875" style="1" customWidth="1"/>
    <col min="1277" max="1277" width="17.375" style="1"/>
    <col min="1278" max="1278" width="17.375" style="1" customWidth="1"/>
    <col min="1279" max="1279" width="17.875" style="1" customWidth="1"/>
    <col min="1280" max="1280" width="7.875" style="1" customWidth="1"/>
    <col min="1281" max="1281" width="8.625" style="1" customWidth="1"/>
    <col min="1282" max="1296" width="2.5" style="1" customWidth="1"/>
    <col min="1297" max="1297" width="8.75" style="1" customWidth="1"/>
    <col min="1298" max="1298" width="7.5" style="1" bestFit="1" customWidth="1"/>
    <col min="1299" max="1299" width="12.25" style="1" bestFit="1" customWidth="1"/>
    <col min="1300" max="1300" width="15.375" style="1" customWidth="1"/>
    <col min="1301" max="1532" width="7.875" style="1" customWidth="1"/>
    <col min="1533" max="1533" width="17.375" style="1"/>
    <col min="1534" max="1534" width="17.375" style="1" customWidth="1"/>
    <col min="1535" max="1535" width="17.875" style="1" customWidth="1"/>
    <col min="1536" max="1536" width="7.875" style="1" customWidth="1"/>
    <col min="1537" max="1537" width="8.625" style="1" customWidth="1"/>
    <col min="1538" max="1552" width="2.5" style="1" customWidth="1"/>
    <col min="1553" max="1553" width="8.75" style="1" customWidth="1"/>
    <col min="1554" max="1554" width="7.5" style="1" bestFit="1" customWidth="1"/>
    <col min="1555" max="1555" width="12.25" style="1" bestFit="1" customWidth="1"/>
    <col min="1556" max="1556" width="15.375" style="1" customWidth="1"/>
    <col min="1557" max="1788" width="7.875" style="1" customWidth="1"/>
    <col min="1789" max="1789" width="17.375" style="1"/>
    <col min="1790" max="1790" width="17.375" style="1" customWidth="1"/>
    <col min="1791" max="1791" width="17.875" style="1" customWidth="1"/>
    <col min="1792" max="1792" width="7.875" style="1" customWidth="1"/>
    <col min="1793" max="1793" width="8.625" style="1" customWidth="1"/>
    <col min="1794" max="1808" width="2.5" style="1" customWidth="1"/>
    <col min="1809" max="1809" width="8.75" style="1" customWidth="1"/>
    <col min="1810" max="1810" width="7.5" style="1" bestFit="1" customWidth="1"/>
    <col min="1811" max="1811" width="12.25" style="1" bestFit="1" customWidth="1"/>
    <col min="1812" max="1812" width="15.375" style="1" customWidth="1"/>
    <col min="1813" max="2044" width="7.875" style="1" customWidth="1"/>
    <col min="2045" max="2045" width="17.375" style="1"/>
    <col min="2046" max="2046" width="17.375" style="1" customWidth="1"/>
    <col min="2047" max="2047" width="17.875" style="1" customWidth="1"/>
    <col min="2048" max="2048" width="7.875" style="1" customWidth="1"/>
    <col min="2049" max="2049" width="8.625" style="1" customWidth="1"/>
    <col min="2050" max="2064" width="2.5" style="1" customWidth="1"/>
    <col min="2065" max="2065" width="8.75" style="1" customWidth="1"/>
    <col min="2066" max="2066" width="7.5" style="1" bestFit="1" customWidth="1"/>
    <col min="2067" max="2067" width="12.25" style="1" bestFit="1" customWidth="1"/>
    <col min="2068" max="2068" width="15.375" style="1" customWidth="1"/>
    <col min="2069" max="2300" width="7.875" style="1" customWidth="1"/>
    <col min="2301" max="2301" width="17.375" style="1"/>
    <col min="2302" max="2302" width="17.375" style="1" customWidth="1"/>
    <col min="2303" max="2303" width="17.875" style="1" customWidth="1"/>
    <col min="2304" max="2304" width="7.875" style="1" customWidth="1"/>
    <col min="2305" max="2305" width="8.625" style="1" customWidth="1"/>
    <col min="2306" max="2320" width="2.5" style="1" customWidth="1"/>
    <col min="2321" max="2321" width="8.75" style="1" customWidth="1"/>
    <col min="2322" max="2322" width="7.5" style="1" bestFit="1" customWidth="1"/>
    <col min="2323" max="2323" width="12.25" style="1" bestFit="1" customWidth="1"/>
    <col min="2324" max="2324" width="15.375" style="1" customWidth="1"/>
    <col min="2325" max="2556" width="7.875" style="1" customWidth="1"/>
    <col min="2557" max="2557" width="17.375" style="1"/>
    <col min="2558" max="2558" width="17.375" style="1" customWidth="1"/>
    <col min="2559" max="2559" width="17.875" style="1" customWidth="1"/>
    <col min="2560" max="2560" width="7.875" style="1" customWidth="1"/>
    <col min="2561" max="2561" width="8.625" style="1" customWidth="1"/>
    <col min="2562" max="2576" width="2.5" style="1" customWidth="1"/>
    <col min="2577" max="2577" width="8.75" style="1" customWidth="1"/>
    <col min="2578" max="2578" width="7.5" style="1" bestFit="1" customWidth="1"/>
    <col min="2579" max="2579" width="12.25" style="1" bestFit="1" customWidth="1"/>
    <col min="2580" max="2580" width="15.375" style="1" customWidth="1"/>
    <col min="2581" max="2812" width="7.875" style="1" customWidth="1"/>
    <col min="2813" max="2813" width="17.375" style="1"/>
    <col min="2814" max="2814" width="17.375" style="1" customWidth="1"/>
    <col min="2815" max="2815" width="17.875" style="1" customWidth="1"/>
    <col min="2816" max="2816" width="7.875" style="1" customWidth="1"/>
    <col min="2817" max="2817" width="8.625" style="1" customWidth="1"/>
    <col min="2818" max="2832" width="2.5" style="1" customWidth="1"/>
    <col min="2833" max="2833" width="8.75" style="1" customWidth="1"/>
    <col min="2834" max="2834" width="7.5" style="1" bestFit="1" customWidth="1"/>
    <col min="2835" max="2835" width="12.25" style="1" bestFit="1" customWidth="1"/>
    <col min="2836" max="2836" width="15.375" style="1" customWidth="1"/>
    <col min="2837" max="3068" width="7.875" style="1" customWidth="1"/>
    <col min="3069" max="3069" width="17.375" style="1"/>
    <col min="3070" max="3070" width="17.375" style="1" customWidth="1"/>
    <col min="3071" max="3071" width="17.875" style="1" customWidth="1"/>
    <col min="3072" max="3072" width="7.875" style="1" customWidth="1"/>
    <col min="3073" max="3073" width="8.625" style="1" customWidth="1"/>
    <col min="3074" max="3088" width="2.5" style="1" customWidth="1"/>
    <col min="3089" max="3089" width="8.75" style="1" customWidth="1"/>
    <col min="3090" max="3090" width="7.5" style="1" bestFit="1" customWidth="1"/>
    <col min="3091" max="3091" width="12.25" style="1" bestFit="1" customWidth="1"/>
    <col min="3092" max="3092" width="15.375" style="1" customWidth="1"/>
    <col min="3093" max="3324" width="7.875" style="1" customWidth="1"/>
    <col min="3325" max="3325" width="17.375" style="1"/>
    <col min="3326" max="3326" width="17.375" style="1" customWidth="1"/>
    <col min="3327" max="3327" width="17.875" style="1" customWidth="1"/>
    <col min="3328" max="3328" width="7.875" style="1" customWidth="1"/>
    <col min="3329" max="3329" width="8.625" style="1" customWidth="1"/>
    <col min="3330" max="3344" width="2.5" style="1" customWidth="1"/>
    <col min="3345" max="3345" width="8.75" style="1" customWidth="1"/>
    <col min="3346" max="3346" width="7.5" style="1" bestFit="1" customWidth="1"/>
    <col min="3347" max="3347" width="12.25" style="1" bestFit="1" customWidth="1"/>
    <col min="3348" max="3348" width="15.375" style="1" customWidth="1"/>
    <col min="3349" max="3580" width="7.875" style="1" customWidth="1"/>
    <col min="3581" max="3581" width="17.375" style="1"/>
    <col min="3582" max="3582" width="17.375" style="1" customWidth="1"/>
    <col min="3583" max="3583" width="17.875" style="1" customWidth="1"/>
    <col min="3584" max="3584" width="7.875" style="1" customWidth="1"/>
    <col min="3585" max="3585" width="8.625" style="1" customWidth="1"/>
    <col min="3586" max="3600" width="2.5" style="1" customWidth="1"/>
    <col min="3601" max="3601" width="8.75" style="1" customWidth="1"/>
    <col min="3602" max="3602" width="7.5" style="1" bestFit="1" customWidth="1"/>
    <col min="3603" max="3603" width="12.25" style="1" bestFit="1" customWidth="1"/>
    <col min="3604" max="3604" width="15.375" style="1" customWidth="1"/>
    <col min="3605" max="3836" width="7.875" style="1" customWidth="1"/>
    <col min="3837" max="3837" width="17.375" style="1"/>
    <col min="3838" max="3838" width="17.375" style="1" customWidth="1"/>
    <col min="3839" max="3839" width="17.875" style="1" customWidth="1"/>
    <col min="3840" max="3840" width="7.875" style="1" customWidth="1"/>
    <col min="3841" max="3841" width="8.625" style="1" customWidth="1"/>
    <col min="3842" max="3856" width="2.5" style="1" customWidth="1"/>
    <col min="3857" max="3857" width="8.75" style="1" customWidth="1"/>
    <col min="3858" max="3858" width="7.5" style="1" bestFit="1" customWidth="1"/>
    <col min="3859" max="3859" width="12.25" style="1" bestFit="1" customWidth="1"/>
    <col min="3860" max="3860" width="15.375" style="1" customWidth="1"/>
    <col min="3861" max="4092" width="7.875" style="1" customWidth="1"/>
    <col min="4093" max="4093" width="17.375" style="1"/>
    <col min="4094" max="4094" width="17.375" style="1" customWidth="1"/>
    <col min="4095" max="4095" width="17.875" style="1" customWidth="1"/>
    <col min="4096" max="4096" width="7.875" style="1" customWidth="1"/>
    <col min="4097" max="4097" width="8.625" style="1" customWidth="1"/>
    <col min="4098" max="4112" width="2.5" style="1" customWidth="1"/>
    <col min="4113" max="4113" width="8.75" style="1" customWidth="1"/>
    <col min="4114" max="4114" width="7.5" style="1" bestFit="1" customWidth="1"/>
    <col min="4115" max="4115" width="12.25" style="1" bestFit="1" customWidth="1"/>
    <col min="4116" max="4116" width="15.375" style="1" customWidth="1"/>
    <col min="4117" max="4348" width="7.875" style="1" customWidth="1"/>
    <col min="4349" max="4349" width="17.375" style="1"/>
    <col min="4350" max="4350" width="17.375" style="1" customWidth="1"/>
    <col min="4351" max="4351" width="17.875" style="1" customWidth="1"/>
    <col min="4352" max="4352" width="7.875" style="1" customWidth="1"/>
    <col min="4353" max="4353" width="8.625" style="1" customWidth="1"/>
    <col min="4354" max="4368" width="2.5" style="1" customWidth="1"/>
    <col min="4369" max="4369" width="8.75" style="1" customWidth="1"/>
    <col min="4370" max="4370" width="7.5" style="1" bestFit="1" customWidth="1"/>
    <col min="4371" max="4371" width="12.25" style="1" bestFit="1" customWidth="1"/>
    <col min="4372" max="4372" width="15.375" style="1" customWidth="1"/>
    <col min="4373" max="4604" width="7.875" style="1" customWidth="1"/>
    <col min="4605" max="4605" width="17.375" style="1"/>
    <col min="4606" max="4606" width="17.375" style="1" customWidth="1"/>
    <col min="4607" max="4607" width="17.875" style="1" customWidth="1"/>
    <col min="4608" max="4608" width="7.875" style="1" customWidth="1"/>
    <col min="4609" max="4609" width="8.625" style="1" customWidth="1"/>
    <col min="4610" max="4624" width="2.5" style="1" customWidth="1"/>
    <col min="4625" max="4625" width="8.75" style="1" customWidth="1"/>
    <col min="4626" max="4626" width="7.5" style="1" bestFit="1" customWidth="1"/>
    <col min="4627" max="4627" width="12.25" style="1" bestFit="1" customWidth="1"/>
    <col min="4628" max="4628" width="15.375" style="1" customWidth="1"/>
    <col min="4629" max="4860" width="7.875" style="1" customWidth="1"/>
    <col min="4861" max="4861" width="17.375" style="1"/>
    <col min="4862" max="4862" width="17.375" style="1" customWidth="1"/>
    <col min="4863" max="4863" width="17.875" style="1" customWidth="1"/>
    <col min="4864" max="4864" width="7.875" style="1" customWidth="1"/>
    <col min="4865" max="4865" width="8.625" style="1" customWidth="1"/>
    <col min="4866" max="4880" width="2.5" style="1" customWidth="1"/>
    <col min="4881" max="4881" width="8.75" style="1" customWidth="1"/>
    <col min="4882" max="4882" width="7.5" style="1" bestFit="1" customWidth="1"/>
    <col min="4883" max="4883" width="12.25" style="1" bestFit="1" customWidth="1"/>
    <col min="4884" max="4884" width="15.375" style="1" customWidth="1"/>
    <col min="4885" max="5116" width="7.875" style="1" customWidth="1"/>
    <col min="5117" max="5117" width="17.375" style="1"/>
    <col min="5118" max="5118" width="17.375" style="1" customWidth="1"/>
    <col min="5119" max="5119" width="17.875" style="1" customWidth="1"/>
    <col min="5120" max="5120" width="7.875" style="1" customWidth="1"/>
    <col min="5121" max="5121" width="8.625" style="1" customWidth="1"/>
    <col min="5122" max="5136" width="2.5" style="1" customWidth="1"/>
    <col min="5137" max="5137" width="8.75" style="1" customWidth="1"/>
    <col min="5138" max="5138" width="7.5" style="1" bestFit="1" customWidth="1"/>
    <col min="5139" max="5139" width="12.25" style="1" bestFit="1" customWidth="1"/>
    <col min="5140" max="5140" width="15.375" style="1" customWidth="1"/>
    <col min="5141" max="5372" width="7.875" style="1" customWidth="1"/>
    <col min="5373" max="5373" width="17.375" style="1"/>
    <col min="5374" max="5374" width="17.375" style="1" customWidth="1"/>
    <col min="5375" max="5375" width="17.875" style="1" customWidth="1"/>
    <col min="5376" max="5376" width="7.875" style="1" customWidth="1"/>
    <col min="5377" max="5377" width="8.625" style="1" customWidth="1"/>
    <col min="5378" max="5392" width="2.5" style="1" customWidth="1"/>
    <col min="5393" max="5393" width="8.75" style="1" customWidth="1"/>
    <col min="5394" max="5394" width="7.5" style="1" bestFit="1" customWidth="1"/>
    <col min="5395" max="5395" width="12.25" style="1" bestFit="1" customWidth="1"/>
    <col min="5396" max="5396" width="15.375" style="1" customWidth="1"/>
    <col min="5397" max="5628" width="7.875" style="1" customWidth="1"/>
    <col min="5629" max="5629" width="17.375" style="1"/>
    <col min="5630" max="5630" width="17.375" style="1" customWidth="1"/>
    <col min="5631" max="5631" width="17.875" style="1" customWidth="1"/>
    <col min="5632" max="5632" width="7.875" style="1" customWidth="1"/>
    <col min="5633" max="5633" width="8.625" style="1" customWidth="1"/>
    <col min="5634" max="5648" width="2.5" style="1" customWidth="1"/>
    <col min="5649" max="5649" width="8.75" style="1" customWidth="1"/>
    <col min="5650" max="5650" width="7.5" style="1" bestFit="1" customWidth="1"/>
    <col min="5651" max="5651" width="12.25" style="1" bestFit="1" customWidth="1"/>
    <col min="5652" max="5652" width="15.375" style="1" customWidth="1"/>
    <col min="5653" max="5884" width="7.875" style="1" customWidth="1"/>
    <col min="5885" max="5885" width="17.375" style="1"/>
    <col min="5886" max="5886" width="17.375" style="1" customWidth="1"/>
    <col min="5887" max="5887" width="17.875" style="1" customWidth="1"/>
    <col min="5888" max="5888" width="7.875" style="1" customWidth="1"/>
    <col min="5889" max="5889" width="8.625" style="1" customWidth="1"/>
    <col min="5890" max="5904" width="2.5" style="1" customWidth="1"/>
    <col min="5905" max="5905" width="8.75" style="1" customWidth="1"/>
    <col min="5906" max="5906" width="7.5" style="1" bestFit="1" customWidth="1"/>
    <col min="5907" max="5907" width="12.25" style="1" bestFit="1" customWidth="1"/>
    <col min="5908" max="5908" width="15.375" style="1" customWidth="1"/>
    <col min="5909" max="6140" width="7.875" style="1" customWidth="1"/>
    <col min="6141" max="6141" width="17.375" style="1"/>
    <col min="6142" max="6142" width="17.375" style="1" customWidth="1"/>
    <col min="6143" max="6143" width="17.875" style="1" customWidth="1"/>
    <col min="6144" max="6144" width="7.875" style="1" customWidth="1"/>
    <col min="6145" max="6145" width="8.625" style="1" customWidth="1"/>
    <col min="6146" max="6160" width="2.5" style="1" customWidth="1"/>
    <col min="6161" max="6161" width="8.75" style="1" customWidth="1"/>
    <col min="6162" max="6162" width="7.5" style="1" bestFit="1" customWidth="1"/>
    <col min="6163" max="6163" width="12.25" style="1" bestFit="1" customWidth="1"/>
    <col min="6164" max="6164" width="15.375" style="1" customWidth="1"/>
    <col min="6165" max="6396" width="7.875" style="1" customWidth="1"/>
    <col min="6397" max="6397" width="17.375" style="1"/>
    <col min="6398" max="6398" width="17.375" style="1" customWidth="1"/>
    <col min="6399" max="6399" width="17.875" style="1" customWidth="1"/>
    <col min="6400" max="6400" width="7.875" style="1" customWidth="1"/>
    <col min="6401" max="6401" width="8.625" style="1" customWidth="1"/>
    <col min="6402" max="6416" width="2.5" style="1" customWidth="1"/>
    <col min="6417" max="6417" width="8.75" style="1" customWidth="1"/>
    <col min="6418" max="6418" width="7.5" style="1" bestFit="1" customWidth="1"/>
    <col min="6419" max="6419" width="12.25" style="1" bestFit="1" customWidth="1"/>
    <col min="6420" max="6420" width="15.375" style="1" customWidth="1"/>
    <col min="6421" max="6652" width="7.875" style="1" customWidth="1"/>
    <col min="6653" max="6653" width="17.375" style="1"/>
    <col min="6654" max="6654" width="17.375" style="1" customWidth="1"/>
    <col min="6655" max="6655" width="17.875" style="1" customWidth="1"/>
    <col min="6656" max="6656" width="7.875" style="1" customWidth="1"/>
    <col min="6657" max="6657" width="8.625" style="1" customWidth="1"/>
    <col min="6658" max="6672" width="2.5" style="1" customWidth="1"/>
    <col min="6673" max="6673" width="8.75" style="1" customWidth="1"/>
    <col min="6674" max="6674" width="7.5" style="1" bestFit="1" customWidth="1"/>
    <col min="6675" max="6675" width="12.25" style="1" bestFit="1" customWidth="1"/>
    <col min="6676" max="6676" width="15.375" style="1" customWidth="1"/>
    <col min="6677" max="6908" width="7.875" style="1" customWidth="1"/>
    <col min="6909" max="6909" width="17.375" style="1"/>
    <col min="6910" max="6910" width="17.375" style="1" customWidth="1"/>
    <col min="6911" max="6911" width="17.875" style="1" customWidth="1"/>
    <col min="6912" max="6912" width="7.875" style="1" customWidth="1"/>
    <col min="6913" max="6913" width="8.625" style="1" customWidth="1"/>
    <col min="6914" max="6928" width="2.5" style="1" customWidth="1"/>
    <col min="6929" max="6929" width="8.75" style="1" customWidth="1"/>
    <col min="6930" max="6930" width="7.5" style="1" bestFit="1" customWidth="1"/>
    <col min="6931" max="6931" width="12.25" style="1" bestFit="1" customWidth="1"/>
    <col min="6932" max="6932" width="15.375" style="1" customWidth="1"/>
    <col min="6933" max="7164" width="7.875" style="1" customWidth="1"/>
    <col min="7165" max="7165" width="17.375" style="1"/>
    <col min="7166" max="7166" width="17.375" style="1" customWidth="1"/>
    <col min="7167" max="7167" width="17.875" style="1" customWidth="1"/>
    <col min="7168" max="7168" width="7.875" style="1" customWidth="1"/>
    <col min="7169" max="7169" width="8.625" style="1" customWidth="1"/>
    <col min="7170" max="7184" width="2.5" style="1" customWidth="1"/>
    <col min="7185" max="7185" width="8.75" style="1" customWidth="1"/>
    <col min="7186" max="7186" width="7.5" style="1" bestFit="1" customWidth="1"/>
    <col min="7187" max="7187" width="12.25" style="1" bestFit="1" customWidth="1"/>
    <col min="7188" max="7188" width="15.375" style="1" customWidth="1"/>
    <col min="7189" max="7420" width="7.875" style="1" customWidth="1"/>
    <col min="7421" max="7421" width="17.375" style="1"/>
    <col min="7422" max="7422" width="17.375" style="1" customWidth="1"/>
    <col min="7423" max="7423" width="17.875" style="1" customWidth="1"/>
    <col min="7424" max="7424" width="7.875" style="1" customWidth="1"/>
    <col min="7425" max="7425" width="8.625" style="1" customWidth="1"/>
    <col min="7426" max="7440" width="2.5" style="1" customWidth="1"/>
    <col min="7441" max="7441" width="8.75" style="1" customWidth="1"/>
    <col min="7442" max="7442" width="7.5" style="1" bestFit="1" customWidth="1"/>
    <col min="7443" max="7443" width="12.25" style="1" bestFit="1" customWidth="1"/>
    <col min="7444" max="7444" width="15.375" style="1" customWidth="1"/>
    <col min="7445" max="7676" width="7.875" style="1" customWidth="1"/>
    <col min="7677" max="7677" width="17.375" style="1"/>
    <col min="7678" max="7678" width="17.375" style="1" customWidth="1"/>
    <col min="7679" max="7679" width="17.875" style="1" customWidth="1"/>
    <col min="7680" max="7680" width="7.875" style="1" customWidth="1"/>
    <col min="7681" max="7681" width="8.625" style="1" customWidth="1"/>
    <col min="7682" max="7696" width="2.5" style="1" customWidth="1"/>
    <col min="7697" max="7697" width="8.75" style="1" customWidth="1"/>
    <col min="7698" max="7698" width="7.5" style="1" bestFit="1" customWidth="1"/>
    <col min="7699" max="7699" width="12.25" style="1" bestFit="1" customWidth="1"/>
    <col min="7700" max="7700" width="15.375" style="1" customWidth="1"/>
    <col min="7701" max="7932" width="7.875" style="1" customWidth="1"/>
    <col min="7933" max="7933" width="17.375" style="1"/>
    <col min="7934" max="7934" width="17.375" style="1" customWidth="1"/>
    <col min="7935" max="7935" width="17.875" style="1" customWidth="1"/>
    <col min="7936" max="7936" width="7.875" style="1" customWidth="1"/>
    <col min="7937" max="7937" width="8.625" style="1" customWidth="1"/>
    <col min="7938" max="7952" width="2.5" style="1" customWidth="1"/>
    <col min="7953" max="7953" width="8.75" style="1" customWidth="1"/>
    <col min="7954" max="7954" width="7.5" style="1" bestFit="1" customWidth="1"/>
    <col min="7955" max="7955" width="12.25" style="1" bestFit="1" customWidth="1"/>
    <col min="7956" max="7956" width="15.375" style="1" customWidth="1"/>
    <col min="7957" max="8188" width="7.875" style="1" customWidth="1"/>
    <col min="8189" max="8189" width="17.375" style="1"/>
    <col min="8190" max="8190" width="17.375" style="1" customWidth="1"/>
    <col min="8191" max="8191" width="17.875" style="1" customWidth="1"/>
    <col min="8192" max="8192" width="7.875" style="1" customWidth="1"/>
    <col min="8193" max="8193" width="8.625" style="1" customWidth="1"/>
    <col min="8194" max="8208" width="2.5" style="1" customWidth="1"/>
    <col min="8209" max="8209" width="8.75" style="1" customWidth="1"/>
    <col min="8210" max="8210" width="7.5" style="1" bestFit="1" customWidth="1"/>
    <col min="8211" max="8211" width="12.25" style="1" bestFit="1" customWidth="1"/>
    <col min="8212" max="8212" width="15.375" style="1" customWidth="1"/>
    <col min="8213" max="8444" width="7.875" style="1" customWidth="1"/>
    <col min="8445" max="8445" width="17.375" style="1"/>
    <col min="8446" max="8446" width="17.375" style="1" customWidth="1"/>
    <col min="8447" max="8447" width="17.875" style="1" customWidth="1"/>
    <col min="8448" max="8448" width="7.875" style="1" customWidth="1"/>
    <col min="8449" max="8449" width="8.625" style="1" customWidth="1"/>
    <col min="8450" max="8464" width="2.5" style="1" customWidth="1"/>
    <col min="8465" max="8465" width="8.75" style="1" customWidth="1"/>
    <col min="8466" max="8466" width="7.5" style="1" bestFit="1" customWidth="1"/>
    <col min="8467" max="8467" width="12.25" style="1" bestFit="1" customWidth="1"/>
    <col min="8468" max="8468" width="15.375" style="1" customWidth="1"/>
    <col min="8469" max="8700" width="7.875" style="1" customWidth="1"/>
    <col min="8701" max="8701" width="17.375" style="1"/>
    <col min="8702" max="8702" width="17.375" style="1" customWidth="1"/>
    <col min="8703" max="8703" width="17.875" style="1" customWidth="1"/>
    <col min="8704" max="8704" width="7.875" style="1" customWidth="1"/>
    <col min="8705" max="8705" width="8.625" style="1" customWidth="1"/>
    <col min="8706" max="8720" width="2.5" style="1" customWidth="1"/>
    <col min="8721" max="8721" width="8.75" style="1" customWidth="1"/>
    <col min="8722" max="8722" width="7.5" style="1" bestFit="1" customWidth="1"/>
    <col min="8723" max="8723" width="12.25" style="1" bestFit="1" customWidth="1"/>
    <col min="8724" max="8724" width="15.375" style="1" customWidth="1"/>
    <col min="8725" max="8956" width="7.875" style="1" customWidth="1"/>
    <col min="8957" max="8957" width="17.375" style="1"/>
    <col min="8958" max="8958" width="17.375" style="1" customWidth="1"/>
    <col min="8959" max="8959" width="17.875" style="1" customWidth="1"/>
    <col min="8960" max="8960" width="7.875" style="1" customWidth="1"/>
    <col min="8961" max="8961" width="8.625" style="1" customWidth="1"/>
    <col min="8962" max="8976" width="2.5" style="1" customWidth="1"/>
    <col min="8977" max="8977" width="8.75" style="1" customWidth="1"/>
    <col min="8978" max="8978" width="7.5" style="1" bestFit="1" customWidth="1"/>
    <col min="8979" max="8979" width="12.25" style="1" bestFit="1" customWidth="1"/>
    <col min="8980" max="8980" width="15.375" style="1" customWidth="1"/>
    <col min="8981" max="9212" width="7.875" style="1" customWidth="1"/>
    <col min="9213" max="9213" width="17.375" style="1"/>
    <col min="9214" max="9214" width="17.375" style="1" customWidth="1"/>
    <col min="9215" max="9215" width="17.875" style="1" customWidth="1"/>
    <col min="9216" max="9216" width="7.875" style="1" customWidth="1"/>
    <col min="9217" max="9217" width="8.625" style="1" customWidth="1"/>
    <col min="9218" max="9232" width="2.5" style="1" customWidth="1"/>
    <col min="9233" max="9233" width="8.75" style="1" customWidth="1"/>
    <col min="9234" max="9234" width="7.5" style="1" bestFit="1" customWidth="1"/>
    <col min="9235" max="9235" width="12.25" style="1" bestFit="1" customWidth="1"/>
    <col min="9236" max="9236" width="15.375" style="1" customWidth="1"/>
    <col min="9237" max="9468" width="7.875" style="1" customWidth="1"/>
    <col min="9469" max="9469" width="17.375" style="1"/>
    <col min="9470" max="9470" width="17.375" style="1" customWidth="1"/>
    <col min="9471" max="9471" width="17.875" style="1" customWidth="1"/>
    <col min="9472" max="9472" width="7.875" style="1" customWidth="1"/>
    <col min="9473" max="9473" width="8.625" style="1" customWidth="1"/>
    <col min="9474" max="9488" width="2.5" style="1" customWidth="1"/>
    <col min="9489" max="9489" width="8.75" style="1" customWidth="1"/>
    <col min="9490" max="9490" width="7.5" style="1" bestFit="1" customWidth="1"/>
    <col min="9491" max="9491" width="12.25" style="1" bestFit="1" customWidth="1"/>
    <col min="9492" max="9492" width="15.375" style="1" customWidth="1"/>
    <col min="9493" max="9724" width="7.875" style="1" customWidth="1"/>
    <col min="9725" max="9725" width="17.375" style="1"/>
    <col min="9726" max="9726" width="17.375" style="1" customWidth="1"/>
    <col min="9727" max="9727" width="17.875" style="1" customWidth="1"/>
    <col min="9728" max="9728" width="7.875" style="1" customWidth="1"/>
    <col min="9729" max="9729" width="8.625" style="1" customWidth="1"/>
    <col min="9730" max="9744" width="2.5" style="1" customWidth="1"/>
    <col min="9745" max="9745" width="8.75" style="1" customWidth="1"/>
    <col min="9746" max="9746" width="7.5" style="1" bestFit="1" customWidth="1"/>
    <col min="9747" max="9747" width="12.25" style="1" bestFit="1" customWidth="1"/>
    <col min="9748" max="9748" width="15.375" style="1" customWidth="1"/>
    <col min="9749" max="9980" width="7.875" style="1" customWidth="1"/>
    <col min="9981" max="9981" width="17.375" style="1"/>
    <col min="9982" max="9982" width="17.375" style="1" customWidth="1"/>
    <col min="9983" max="9983" width="17.875" style="1" customWidth="1"/>
    <col min="9984" max="9984" width="7.875" style="1" customWidth="1"/>
    <col min="9985" max="9985" width="8.625" style="1" customWidth="1"/>
    <col min="9986" max="10000" width="2.5" style="1" customWidth="1"/>
    <col min="10001" max="10001" width="8.75" style="1" customWidth="1"/>
    <col min="10002" max="10002" width="7.5" style="1" bestFit="1" customWidth="1"/>
    <col min="10003" max="10003" width="12.25" style="1" bestFit="1" customWidth="1"/>
    <col min="10004" max="10004" width="15.375" style="1" customWidth="1"/>
    <col min="10005" max="10236" width="7.875" style="1" customWidth="1"/>
    <col min="10237" max="10237" width="17.375" style="1"/>
    <col min="10238" max="10238" width="17.375" style="1" customWidth="1"/>
    <col min="10239" max="10239" width="17.875" style="1" customWidth="1"/>
    <col min="10240" max="10240" width="7.875" style="1" customWidth="1"/>
    <col min="10241" max="10241" width="8.625" style="1" customWidth="1"/>
    <col min="10242" max="10256" width="2.5" style="1" customWidth="1"/>
    <col min="10257" max="10257" width="8.75" style="1" customWidth="1"/>
    <col min="10258" max="10258" width="7.5" style="1" bestFit="1" customWidth="1"/>
    <col min="10259" max="10259" width="12.25" style="1" bestFit="1" customWidth="1"/>
    <col min="10260" max="10260" width="15.375" style="1" customWidth="1"/>
    <col min="10261" max="10492" width="7.875" style="1" customWidth="1"/>
    <col min="10493" max="10493" width="17.375" style="1"/>
    <col min="10494" max="10494" width="17.375" style="1" customWidth="1"/>
    <col min="10495" max="10495" width="17.875" style="1" customWidth="1"/>
    <col min="10496" max="10496" width="7.875" style="1" customWidth="1"/>
    <col min="10497" max="10497" width="8.625" style="1" customWidth="1"/>
    <col min="10498" max="10512" width="2.5" style="1" customWidth="1"/>
    <col min="10513" max="10513" width="8.75" style="1" customWidth="1"/>
    <col min="10514" max="10514" width="7.5" style="1" bestFit="1" customWidth="1"/>
    <col min="10515" max="10515" width="12.25" style="1" bestFit="1" customWidth="1"/>
    <col min="10516" max="10516" width="15.375" style="1" customWidth="1"/>
    <col min="10517" max="10748" width="7.875" style="1" customWidth="1"/>
    <col min="10749" max="10749" width="17.375" style="1"/>
    <col min="10750" max="10750" width="17.375" style="1" customWidth="1"/>
    <col min="10751" max="10751" width="17.875" style="1" customWidth="1"/>
    <col min="10752" max="10752" width="7.875" style="1" customWidth="1"/>
    <col min="10753" max="10753" width="8.625" style="1" customWidth="1"/>
    <col min="10754" max="10768" width="2.5" style="1" customWidth="1"/>
    <col min="10769" max="10769" width="8.75" style="1" customWidth="1"/>
    <col min="10770" max="10770" width="7.5" style="1" bestFit="1" customWidth="1"/>
    <col min="10771" max="10771" width="12.25" style="1" bestFit="1" customWidth="1"/>
    <col min="10772" max="10772" width="15.375" style="1" customWidth="1"/>
    <col min="10773" max="11004" width="7.875" style="1" customWidth="1"/>
    <col min="11005" max="11005" width="17.375" style="1"/>
    <col min="11006" max="11006" width="17.375" style="1" customWidth="1"/>
    <col min="11007" max="11007" width="17.875" style="1" customWidth="1"/>
    <col min="11008" max="11008" width="7.875" style="1" customWidth="1"/>
    <col min="11009" max="11009" width="8.625" style="1" customWidth="1"/>
    <col min="11010" max="11024" width="2.5" style="1" customWidth="1"/>
    <col min="11025" max="11025" width="8.75" style="1" customWidth="1"/>
    <col min="11026" max="11026" width="7.5" style="1" bestFit="1" customWidth="1"/>
    <col min="11027" max="11027" width="12.25" style="1" bestFit="1" customWidth="1"/>
    <col min="11028" max="11028" width="15.375" style="1" customWidth="1"/>
    <col min="11029" max="11260" width="7.875" style="1" customWidth="1"/>
    <col min="11261" max="11261" width="17.375" style="1"/>
    <col min="11262" max="11262" width="17.375" style="1" customWidth="1"/>
    <col min="11263" max="11263" width="17.875" style="1" customWidth="1"/>
    <col min="11264" max="11264" width="7.875" style="1" customWidth="1"/>
    <col min="11265" max="11265" width="8.625" style="1" customWidth="1"/>
    <col min="11266" max="11280" width="2.5" style="1" customWidth="1"/>
    <col min="11281" max="11281" width="8.75" style="1" customWidth="1"/>
    <col min="11282" max="11282" width="7.5" style="1" bestFit="1" customWidth="1"/>
    <col min="11283" max="11283" width="12.25" style="1" bestFit="1" customWidth="1"/>
    <col min="11284" max="11284" width="15.375" style="1" customWidth="1"/>
    <col min="11285" max="11516" width="7.875" style="1" customWidth="1"/>
    <col min="11517" max="11517" width="17.375" style="1"/>
    <col min="11518" max="11518" width="17.375" style="1" customWidth="1"/>
    <col min="11519" max="11519" width="17.875" style="1" customWidth="1"/>
    <col min="11520" max="11520" width="7.875" style="1" customWidth="1"/>
    <col min="11521" max="11521" width="8.625" style="1" customWidth="1"/>
    <col min="11522" max="11536" width="2.5" style="1" customWidth="1"/>
    <col min="11537" max="11537" width="8.75" style="1" customWidth="1"/>
    <col min="11538" max="11538" width="7.5" style="1" bestFit="1" customWidth="1"/>
    <col min="11539" max="11539" width="12.25" style="1" bestFit="1" customWidth="1"/>
    <col min="11540" max="11540" width="15.375" style="1" customWidth="1"/>
    <col min="11541" max="11772" width="7.875" style="1" customWidth="1"/>
    <col min="11773" max="11773" width="17.375" style="1"/>
    <col min="11774" max="11774" width="17.375" style="1" customWidth="1"/>
    <col min="11775" max="11775" width="17.875" style="1" customWidth="1"/>
    <col min="11776" max="11776" width="7.875" style="1" customWidth="1"/>
    <col min="11777" max="11777" width="8.625" style="1" customWidth="1"/>
    <col min="11778" max="11792" width="2.5" style="1" customWidth="1"/>
    <col min="11793" max="11793" width="8.75" style="1" customWidth="1"/>
    <col min="11794" max="11794" width="7.5" style="1" bestFit="1" customWidth="1"/>
    <col min="11795" max="11795" width="12.25" style="1" bestFit="1" customWidth="1"/>
    <col min="11796" max="11796" width="15.375" style="1" customWidth="1"/>
    <col min="11797" max="12028" width="7.875" style="1" customWidth="1"/>
    <col min="12029" max="12029" width="17.375" style="1"/>
    <col min="12030" max="12030" width="17.375" style="1" customWidth="1"/>
    <col min="12031" max="12031" width="17.875" style="1" customWidth="1"/>
    <col min="12032" max="12032" width="7.875" style="1" customWidth="1"/>
    <col min="12033" max="12033" width="8.625" style="1" customWidth="1"/>
    <col min="12034" max="12048" width="2.5" style="1" customWidth="1"/>
    <col min="12049" max="12049" width="8.75" style="1" customWidth="1"/>
    <col min="12050" max="12050" width="7.5" style="1" bestFit="1" customWidth="1"/>
    <col min="12051" max="12051" width="12.25" style="1" bestFit="1" customWidth="1"/>
    <col min="12052" max="12052" width="15.375" style="1" customWidth="1"/>
    <col min="12053" max="12284" width="7.875" style="1" customWidth="1"/>
    <col min="12285" max="12285" width="17.375" style="1"/>
    <col min="12286" max="12286" width="17.375" style="1" customWidth="1"/>
    <col min="12287" max="12287" width="17.875" style="1" customWidth="1"/>
    <col min="12288" max="12288" width="7.875" style="1" customWidth="1"/>
    <col min="12289" max="12289" width="8.625" style="1" customWidth="1"/>
    <col min="12290" max="12304" width="2.5" style="1" customWidth="1"/>
    <col min="12305" max="12305" width="8.75" style="1" customWidth="1"/>
    <col min="12306" max="12306" width="7.5" style="1" bestFit="1" customWidth="1"/>
    <col min="12307" max="12307" width="12.25" style="1" bestFit="1" customWidth="1"/>
    <col min="12308" max="12308" width="15.375" style="1" customWidth="1"/>
    <col min="12309" max="12540" width="7.875" style="1" customWidth="1"/>
    <col min="12541" max="12541" width="17.375" style="1"/>
    <col min="12542" max="12542" width="17.375" style="1" customWidth="1"/>
    <col min="12543" max="12543" width="17.875" style="1" customWidth="1"/>
    <col min="12544" max="12544" width="7.875" style="1" customWidth="1"/>
    <col min="12545" max="12545" width="8.625" style="1" customWidth="1"/>
    <col min="12546" max="12560" width="2.5" style="1" customWidth="1"/>
    <col min="12561" max="12561" width="8.75" style="1" customWidth="1"/>
    <col min="12562" max="12562" width="7.5" style="1" bestFit="1" customWidth="1"/>
    <col min="12563" max="12563" width="12.25" style="1" bestFit="1" customWidth="1"/>
    <col min="12564" max="12564" width="15.375" style="1" customWidth="1"/>
    <col min="12565" max="12796" width="7.875" style="1" customWidth="1"/>
    <col min="12797" max="12797" width="17.375" style="1"/>
    <col min="12798" max="12798" width="17.375" style="1" customWidth="1"/>
    <col min="12799" max="12799" width="17.875" style="1" customWidth="1"/>
    <col min="12800" max="12800" width="7.875" style="1" customWidth="1"/>
    <col min="12801" max="12801" width="8.625" style="1" customWidth="1"/>
    <col min="12802" max="12816" width="2.5" style="1" customWidth="1"/>
    <col min="12817" max="12817" width="8.75" style="1" customWidth="1"/>
    <col min="12818" max="12818" width="7.5" style="1" bestFit="1" customWidth="1"/>
    <col min="12819" max="12819" width="12.25" style="1" bestFit="1" customWidth="1"/>
    <col min="12820" max="12820" width="15.375" style="1" customWidth="1"/>
    <col min="12821" max="13052" width="7.875" style="1" customWidth="1"/>
    <col min="13053" max="13053" width="17.375" style="1"/>
    <col min="13054" max="13054" width="17.375" style="1" customWidth="1"/>
    <col min="13055" max="13055" width="17.875" style="1" customWidth="1"/>
    <col min="13056" max="13056" width="7.875" style="1" customWidth="1"/>
    <col min="13057" max="13057" width="8.625" style="1" customWidth="1"/>
    <col min="13058" max="13072" width="2.5" style="1" customWidth="1"/>
    <col min="13073" max="13073" width="8.75" style="1" customWidth="1"/>
    <col min="13074" max="13074" width="7.5" style="1" bestFit="1" customWidth="1"/>
    <col min="13075" max="13075" width="12.25" style="1" bestFit="1" customWidth="1"/>
    <col min="13076" max="13076" width="15.375" style="1" customWidth="1"/>
    <col min="13077" max="13308" width="7.875" style="1" customWidth="1"/>
    <col min="13309" max="13309" width="17.375" style="1"/>
    <col min="13310" max="13310" width="17.375" style="1" customWidth="1"/>
    <col min="13311" max="13311" width="17.875" style="1" customWidth="1"/>
    <col min="13312" max="13312" width="7.875" style="1" customWidth="1"/>
    <col min="13313" max="13313" width="8.625" style="1" customWidth="1"/>
    <col min="13314" max="13328" width="2.5" style="1" customWidth="1"/>
    <col min="13329" max="13329" width="8.75" style="1" customWidth="1"/>
    <col min="13330" max="13330" width="7.5" style="1" bestFit="1" customWidth="1"/>
    <col min="13331" max="13331" width="12.25" style="1" bestFit="1" customWidth="1"/>
    <col min="13332" max="13332" width="15.375" style="1" customWidth="1"/>
    <col min="13333" max="13564" width="7.875" style="1" customWidth="1"/>
    <col min="13565" max="13565" width="17.375" style="1"/>
    <col min="13566" max="13566" width="17.375" style="1" customWidth="1"/>
    <col min="13567" max="13567" width="17.875" style="1" customWidth="1"/>
    <col min="13568" max="13568" width="7.875" style="1" customWidth="1"/>
    <col min="13569" max="13569" width="8.625" style="1" customWidth="1"/>
    <col min="13570" max="13584" width="2.5" style="1" customWidth="1"/>
    <col min="13585" max="13585" width="8.75" style="1" customWidth="1"/>
    <col min="13586" max="13586" width="7.5" style="1" bestFit="1" customWidth="1"/>
    <col min="13587" max="13587" width="12.25" style="1" bestFit="1" customWidth="1"/>
    <col min="13588" max="13588" width="15.375" style="1" customWidth="1"/>
    <col min="13589" max="13820" width="7.875" style="1" customWidth="1"/>
    <col min="13821" max="13821" width="17.375" style="1"/>
    <col min="13822" max="13822" width="17.375" style="1" customWidth="1"/>
    <col min="13823" max="13823" width="17.875" style="1" customWidth="1"/>
    <col min="13824" max="13824" width="7.875" style="1" customWidth="1"/>
    <col min="13825" max="13825" width="8.625" style="1" customWidth="1"/>
    <col min="13826" max="13840" width="2.5" style="1" customWidth="1"/>
    <col min="13841" max="13841" width="8.75" style="1" customWidth="1"/>
    <col min="13842" max="13842" width="7.5" style="1" bestFit="1" customWidth="1"/>
    <col min="13843" max="13843" width="12.25" style="1" bestFit="1" customWidth="1"/>
    <col min="13844" max="13844" width="15.375" style="1" customWidth="1"/>
    <col min="13845" max="14076" width="7.875" style="1" customWidth="1"/>
    <col min="14077" max="14077" width="17.375" style="1"/>
    <col min="14078" max="14078" width="17.375" style="1" customWidth="1"/>
    <col min="14079" max="14079" width="17.875" style="1" customWidth="1"/>
    <col min="14080" max="14080" width="7.875" style="1" customWidth="1"/>
    <col min="14081" max="14081" width="8.625" style="1" customWidth="1"/>
    <col min="14082" max="14096" width="2.5" style="1" customWidth="1"/>
    <col min="14097" max="14097" width="8.75" style="1" customWidth="1"/>
    <col min="14098" max="14098" width="7.5" style="1" bestFit="1" customWidth="1"/>
    <col min="14099" max="14099" width="12.25" style="1" bestFit="1" customWidth="1"/>
    <col min="14100" max="14100" width="15.375" style="1" customWidth="1"/>
    <col min="14101" max="14332" width="7.875" style="1" customWidth="1"/>
    <col min="14333" max="14333" width="17.375" style="1"/>
    <col min="14334" max="14334" width="17.375" style="1" customWidth="1"/>
    <col min="14335" max="14335" width="17.875" style="1" customWidth="1"/>
    <col min="14336" max="14336" width="7.875" style="1" customWidth="1"/>
    <col min="14337" max="14337" width="8.625" style="1" customWidth="1"/>
    <col min="14338" max="14352" width="2.5" style="1" customWidth="1"/>
    <col min="14353" max="14353" width="8.75" style="1" customWidth="1"/>
    <col min="14354" max="14354" width="7.5" style="1" bestFit="1" customWidth="1"/>
    <col min="14355" max="14355" width="12.25" style="1" bestFit="1" customWidth="1"/>
    <col min="14356" max="14356" width="15.375" style="1" customWidth="1"/>
    <col min="14357" max="14588" width="7.875" style="1" customWidth="1"/>
    <col min="14589" max="14589" width="17.375" style="1"/>
    <col min="14590" max="14590" width="17.375" style="1" customWidth="1"/>
    <col min="14591" max="14591" width="17.875" style="1" customWidth="1"/>
    <col min="14592" max="14592" width="7.875" style="1" customWidth="1"/>
    <col min="14593" max="14593" width="8.625" style="1" customWidth="1"/>
    <col min="14594" max="14608" width="2.5" style="1" customWidth="1"/>
    <col min="14609" max="14609" width="8.75" style="1" customWidth="1"/>
    <col min="14610" max="14610" width="7.5" style="1" bestFit="1" customWidth="1"/>
    <col min="14611" max="14611" width="12.25" style="1" bestFit="1" customWidth="1"/>
    <col min="14612" max="14612" width="15.375" style="1" customWidth="1"/>
    <col min="14613" max="14844" width="7.875" style="1" customWidth="1"/>
    <col min="14845" max="14845" width="17.375" style="1"/>
    <col min="14846" max="14846" width="17.375" style="1" customWidth="1"/>
    <col min="14847" max="14847" width="17.875" style="1" customWidth="1"/>
    <col min="14848" max="14848" width="7.875" style="1" customWidth="1"/>
    <col min="14849" max="14849" width="8.625" style="1" customWidth="1"/>
    <col min="14850" max="14864" width="2.5" style="1" customWidth="1"/>
    <col min="14865" max="14865" width="8.75" style="1" customWidth="1"/>
    <col min="14866" max="14866" width="7.5" style="1" bestFit="1" customWidth="1"/>
    <col min="14867" max="14867" width="12.25" style="1" bestFit="1" customWidth="1"/>
    <col min="14868" max="14868" width="15.375" style="1" customWidth="1"/>
    <col min="14869" max="15100" width="7.875" style="1" customWidth="1"/>
    <col min="15101" max="15101" width="17.375" style="1"/>
    <col min="15102" max="15102" width="17.375" style="1" customWidth="1"/>
    <col min="15103" max="15103" width="17.875" style="1" customWidth="1"/>
    <col min="15104" max="15104" width="7.875" style="1" customWidth="1"/>
    <col min="15105" max="15105" width="8.625" style="1" customWidth="1"/>
    <col min="15106" max="15120" width="2.5" style="1" customWidth="1"/>
    <col min="15121" max="15121" width="8.75" style="1" customWidth="1"/>
    <col min="15122" max="15122" width="7.5" style="1" bestFit="1" customWidth="1"/>
    <col min="15123" max="15123" width="12.25" style="1" bestFit="1" customWidth="1"/>
    <col min="15124" max="15124" width="15.375" style="1" customWidth="1"/>
    <col min="15125" max="15356" width="7.875" style="1" customWidth="1"/>
    <col min="15357" max="15357" width="17.375" style="1"/>
    <col min="15358" max="15358" width="17.375" style="1" customWidth="1"/>
    <col min="15359" max="15359" width="17.875" style="1" customWidth="1"/>
    <col min="15360" max="15360" width="7.875" style="1" customWidth="1"/>
    <col min="15361" max="15361" width="8.625" style="1" customWidth="1"/>
    <col min="15362" max="15376" width="2.5" style="1" customWidth="1"/>
    <col min="15377" max="15377" width="8.75" style="1" customWidth="1"/>
    <col min="15378" max="15378" width="7.5" style="1" bestFit="1" customWidth="1"/>
    <col min="15379" max="15379" width="12.25" style="1" bestFit="1" customWidth="1"/>
    <col min="15380" max="15380" width="15.375" style="1" customWidth="1"/>
    <col min="15381" max="15612" width="7.875" style="1" customWidth="1"/>
    <col min="15613" max="15613" width="17.375" style="1"/>
    <col min="15614" max="15614" width="17.375" style="1" customWidth="1"/>
    <col min="15615" max="15615" width="17.875" style="1" customWidth="1"/>
    <col min="15616" max="15616" width="7.875" style="1" customWidth="1"/>
    <col min="15617" max="15617" width="8.625" style="1" customWidth="1"/>
    <col min="15618" max="15632" width="2.5" style="1" customWidth="1"/>
    <col min="15633" max="15633" width="8.75" style="1" customWidth="1"/>
    <col min="15634" max="15634" width="7.5" style="1" bestFit="1" customWidth="1"/>
    <col min="15635" max="15635" width="12.25" style="1" bestFit="1" customWidth="1"/>
    <col min="15636" max="15636" width="15.375" style="1" customWidth="1"/>
    <col min="15637" max="15868" width="7.875" style="1" customWidth="1"/>
    <col min="15869" max="15869" width="17.375" style="1"/>
    <col min="15870" max="15870" width="17.375" style="1" customWidth="1"/>
    <col min="15871" max="15871" width="17.875" style="1" customWidth="1"/>
    <col min="15872" max="15872" width="7.875" style="1" customWidth="1"/>
    <col min="15873" max="15873" width="8.625" style="1" customWidth="1"/>
    <col min="15874" max="15888" width="2.5" style="1" customWidth="1"/>
    <col min="15889" max="15889" width="8.75" style="1" customWidth="1"/>
    <col min="15890" max="15890" width="7.5" style="1" bestFit="1" customWidth="1"/>
    <col min="15891" max="15891" width="12.25" style="1" bestFit="1" customWidth="1"/>
    <col min="15892" max="15892" width="15.375" style="1" customWidth="1"/>
    <col min="15893" max="16124" width="7.875" style="1" customWidth="1"/>
    <col min="16125" max="16125" width="17.375" style="1"/>
    <col min="16126" max="16126" width="17.375" style="1" customWidth="1"/>
    <col min="16127" max="16127" width="17.875" style="1" customWidth="1"/>
    <col min="16128" max="16128" width="7.875" style="1" customWidth="1"/>
    <col min="16129" max="16129" width="8.625" style="1" customWidth="1"/>
    <col min="16130" max="16144" width="2.5" style="1" customWidth="1"/>
    <col min="16145" max="16145" width="8.75" style="1" customWidth="1"/>
    <col min="16146" max="16146" width="7.5" style="1" bestFit="1" customWidth="1"/>
    <col min="16147" max="16147" width="12.25" style="1" bestFit="1" customWidth="1"/>
    <col min="16148" max="16148" width="15.375" style="1" customWidth="1"/>
    <col min="16149" max="16380" width="7.875" style="1" customWidth="1"/>
    <col min="16381" max="16384" width="17.375" style="1"/>
  </cols>
  <sheetData>
    <row r="1" spans="1:20" s="27" customFormat="1" ht="21.75" customHeight="1" x14ac:dyDescent="0.2">
      <c r="A1" s="125" t="s">
        <v>345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s="27" customFormat="1" ht="21.75" customHeight="1" x14ac:dyDescent="0.2">
      <c r="A2" s="132" t="s">
        <v>0</v>
      </c>
      <c r="B2" s="132" t="s">
        <v>1</v>
      </c>
      <c r="C2" s="132" t="s">
        <v>2</v>
      </c>
      <c r="D2" s="132" t="s">
        <v>44</v>
      </c>
      <c r="E2" s="135" t="s">
        <v>146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 t="s">
        <v>3</v>
      </c>
      <c r="R2" s="132" t="s">
        <v>9</v>
      </c>
      <c r="S2" s="132" t="s">
        <v>4</v>
      </c>
      <c r="T2" s="132" t="s">
        <v>48</v>
      </c>
    </row>
    <row r="3" spans="1:20" s="27" customFormat="1" ht="21.75" customHeight="1" x14ac:dyDescent="0.2">
      <c r="A3" s="133"/>
      <c r="B3" s="133"/>
      <c r="C3" s="133"/>
      <c r="D3" s="133"/>
      <c r="E3" s="147" t="s">
        <v>5</v>
      </c>
      <c r="F3" s="148"/>
      <c r="G3" s="148"/>
      <c r="H3" s="149" t="s">
        <v>6</v>
      </c>
      <c r="I3" s="149"/>
      <c r="J3" s="150"/>
      <c r="K3" s="151" t="s">
        <v>7</v>
      </c>
      <c r="L3" s="151"/>
      <c r="M3" s="151"/>
      <c r="N3" s="126" t="s">
        <v>8</v>
      </c>
      <c r="O3" s="127"/>
      <c r="P3" s="128"/>
      <c r="Q3" s="139"/>
      <c r="R3" s="133"/>
      <c r="S3" s="133"/>
      <c r="T3" s="133"/>
    </row>
    <row r="4" spans="1:20" s="27" customFormat="1" ht="21.75" customHeight="1" x14ac:dyDescent="0.2">
      <c r="A4" s="134"/>
      <c r="B4" s="134"/>
      <c r="C4" s="134"/>
      <c r="D4" s="134"/>
      <c r="E4" s="23" t="s">
        <v>10</v>
      </c>
      <c r="F4" s="24" t="s">
        <v>11</v>
      </c>
      <c r="G4" s="24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6" t="s">
        <v>21</v>
      </c>
      <c r="Q4" s="140"/>
      <c r="R4" s="134"/>
      <c r="S4" s="134"/>
      <c r="T4" s="134"/>
    </row>
    <row r="5" spans="1:20" ht="21.75" customHeight="1" x14ac:dyDescent="0.2">
      <c r="A5" s="141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/>
    </row>
    <row r="6" spans="1:20" ht="21.75" customHeight="1" x14ac:dyDescent="0.2">
      <c r="A6" s="144" t="s">
        <v>391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6"/>
    </row>
    <row r="7" spans="1:20" ht="21.75" customHeight="1" x14ac:dyDescent="0.2">
      <c r="A7" s="129" t="s">
        <v>390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ht="21.75" customHeight="1" x14ac:dyDescent="0.2">
      <c r="A8" s="28" t="s">
        <v>350</v>
      </c>
      <c r="B8" s="29" t="s">
        <v>393</v>
      </c>
      <c r="C8" s="30" t="s">
        <v>184</v>
      </c>
      <c r="D8" s="31" t="s">
        <v>397</v>
      </c>
      <c r="E8" s="32"/>
      <c r="F8" s="32"/>
      <c r="G8" s="33"/>
      <c r="H8" s="33"/>
      <c r="I8" s="33"/>
      <c r="J8" s="33"/>
      <c r="K8" s="33"/>
      <c r="L8" s="32"/>
      <c r="M8" s="33"/>
      <c r="N8" s="33"/>
      <c r="O8" s="33"/>
      <c r="P8" s="33"/>
      <c r="Q8" s="68">
        <v>20000</v>
      </c>
      <c r="R8" s="29" t="s">
        <v>400</v>
      </c>
      <c r="S8" s="35" t="s">
        <v>355</v>
      </c>
      <c r="T8" s="35" t="s">
        <v>404</v>
      </c>
    </row>
    <row r="9" spans="1:20" ht="21.75" customHeight="1" x14ac:dyDescent="0.2">
      <c r="A9" s="28" t="s">
        <v>392</v>
      </c>
      <c r="B9" s="36" t="s">
        <v>394</v>
      </c>
      <c r="C9" s="37"/>
      <c r="D9" s="31" t="s">
        <v>398</v>
      </c>
      <c r="E9" s="38"/>
      <c r="F9" s="38"/>
      <c r="G9" s="39"/>
      <c r="H9" s="39"/>
      <c r="I9" s="39"/>
      <c r="J9" s="39"/>
      <c r="K9" s="39"/>
      <c r="L9" s="38"/>
      <c r="M9" s="39"/>
      <c r="N9" s="39"/>
      <c r="O9" s="39"/>
      <c r="P9" s="39"/>
      <c r="Q9" s="34"/>
      <c r="R9" s="36" t="s">
        <v>401</v>
      </c>
      <c r="S9" s="40"/>
      <c r="T9" s="40" t="s">
        <v>405</v>
      </c>
    </row>
    <row r="10" spans="1:20" ht="21.75" customHeight="1" x14ac:dyDescent="0.2">
      <c r="A10" s="28" t="s">
        <v>155</v>
      </c>
      <c r="B10" s="36" t="s">
        <v>395</v>
      </c>
      <c r="C10" s="37"/>
      <c r="D10" s="31" t="s">
        <v>399</v>
      </c>
      <c r="E10" s="38"/>
      <c r="F10" s="38"/>
      <c r="G10" s="39"/>
      <c r="H10" s="39"/>
      <c r="I10" s="39"/>
      <c r="J10" s="39"/>
      <c r="K10" s="39"/>
      <c r="L10" s="38"/>
      <c r="M10" s="39"/>
      <c r="N10" s="39"/>
      <c r="O10" s="39"/>
      <c r="P10" s="39"/>
      <c r="Q10" s="34"/>
      <c r="R10" s="36" t="s">
        <v>402</v>
      </c>
      <c r="S10" s="40"/>
      <c r="T10" s="40" t="s">
        <v>406</v>
      </c>
    </row>
    <row r="11" spans="1:20" ht="21.75" customHeight="1" x14ac:dyDescent="0.2">
      <c r="A11" s="61"/>
      <c r="B11" s="62" t="s">
        <v>396</v>
      </c>
      <c r="C11" s="63"/>
      <c r="D11" s="64"/>
      <c r="E11" s="65"/>
      <c r="F11" s="65"/>
      <c r="G11" s="66"/>
      <c r="H11" s="66"/>
      <c r="I11" s="66"/>
      <c r="J11" s="66"/>
      <c r="K11" s="66"/>
      <c r="L11" s="65"/>
      <c r="M11" s="66"/>
      <c r="N11" s="66"/>
      <c r="O11" s="66"/>
      <c r="P11" s="66"/>
      <c r="Q11" s="67"/>
      <c r="R11" s="62" t="s">
        <v>403</v>
      </c>
      <c r="S11" s="52"/>
      <c r="T11" s="52" t="s">
        <v>407</v>
      </c>
    </row>
    <row r="12" spans="1:20" ht="21.75" customHeight="1" x14ac:dyDescent="0.2">
      <c r="A12" s="69" t="s">
        <v>408</v>
      </c>
      <c r="B12" s="36"/>
      <c r="C12" s="37" t="s">
        <v>445</v>
      </c>
      <c r="D12" s="31"/>
      <c r="E12" s="38"/>
      <c r="F12" s="38"/>
      <c r="G12" s="39"/>
      <c r="H12" s="39"/>
      <c r="I12" s="39"/>
      <c r="J12" s="39"/>
      <c r="K12" s="39"/>
      <c r="L12" s="38"/>
      <c r="M12" s="39"/>
      <c r="N12" s="39"/>
      <c r="O12" s="39"/>
      <c r="P12" s="39"/>
      <c r="Q12" s="50" t="s">
        <v>425</v>
      </c>
      <c r="R12" s="36"/>
      <c r="S12" s="40"/>
      <c r="T12" s="40"/>
    </row>
    <row r="13" spans="1:20" ht="21.75" customHeight="1" x14ac:dyDescent="0.2">
      <c r="A13" s="69" t="s">
        <v>409</v>
      </c>
      <c r="B13" s="36"/>
      <c r="C13" s="50" t="s">
        <v>446</v>
      </c>
      <c r="D13" s="31"/>
      <c r="E13" s="38"/>
      <c r="F13" s="38"/>
      <c r="G13" s="39"/>
      <c r="H13" s="39"/>
      <c r="I13" s="39"/>
      <c r="J13" s="39"/>
      <c r="K13" s="39"/>
      <c r="L13" s="38"/>
      <c r="M13" s="39"/>
      <c r="N13" s="39"/>
      <c r="O13" s="39"/>
      <c r="P13" s="39"/>
      <c r="R13" s="36"/>
      <c r="S13" s="40"/>
      <c r="T13" s="40"/>
    </row>
    <row r="14" spans="1:20" s="51" customFormat="1" ht="21.75" customHeight="1" x14ac:dyDescent="0.2">
      <c r="A14" s="69" t="s">
        <v>410</v>
      </c>
      <c r="B14" s="36" t="s">
        <v>443</v>
      </c>
      <c r="C14" s="50" t="s">
        <v>426</v>
      </c>
      <c r="D14" s="31" t="s">
        <v>354</v>
      </c>
      <c r="E14" s="38"/>
      <c r="F14" s="38"/>
      <c r="G14" s="39"/>
      <c r="H14" s="39"/>
      <c r="I14" s="39"/>
      <c r="J14" s="39"/>
      <c r="K14" s="39"/>
      <c r="L14" s="38"/>
      <c r="M14" s="39"/>
      <c r="N14" s="39"/>
      <c r="O14" s="39"/>
      <c r="P14" s="39"/>
      <c r="Q14" s="50" t="s">
        <v>426</v>
      </c>
      <c r="R14" s="36" t="s">
        <v>348</v>
      </c>
      <c r="S14" s="40" t="s">
        <v>355</v>
      </c>
      <c r="T14" s="40" t="s">
        <v>419</v>
      </c>
    </row>
    <row r="15" spans="1:20" ht="21.75" customHeight="1" x14ac:dyDescent="0.2">
      <c r="A15" s="28" t="s">
        <v>351</v>
      </c>
      <c r="B15" s="36" t="s">
        <v>352</v>
      </c>
      <c r="C15" s="70" t="s">
        <v>447</v>
      </c>
      <c r="D15" s="31"/>
      <c r="E15" s="38"/>
      <c r="F15" s="38"/>
      <c r="G15" s="39"/>
      <c r="H15" s="39"/>
      <c r="I15" s="39"/>
      <c r="J15" s="39"/>
      <c r="K15" s="39"/>
      <c r="L15" s="38"/>
      <c r="M15" s="39"/>
      <c r="N15" s="39"/>
      <c r="O15" s="39"/>
      <c r="P15" s="39"/>
      <c r="Q15" s="70">
        <v>63000</v>
      </c>
      <c r="R15" s="36"/>
      <c r="S15" s="40"/>
      <c r="T15" s="40" t="s">
        <v>356</v>
      </c>
    </row>
    <row r="16" spans="1:20" ht="21.75" customHeight="1" x14ac:dyDescent="0.2">
      <c r="A16" s="28" t="s">
        <v>44</v>
      </c>
      <c r="B16" s="36" t="s">
        <v>353</v>
      </c>
      <c r="C16" s="34" t="s">
        <v>427</v>
      </c>
      <c r="D16" s="31"/>
      <c r="E16" s="38"/>
      <c r="F16" s="38"/>
      <c r="G16" s="39"/>
      <c r="H16" s="39"/>
      <c r="I16" s="39"/>
      <c r="J16" s="39"/>
      <c r="K16" s="39"/>
      <c r="L16" s="38"/>
      <c r="M16" s="39"/>
      <c r="N16" s="39"/>
      <c r="O16" s="39"/>
      <c r="P16" s="39"/>
      <c r="Q16" s="34" t="s">
        <v>427</v>
      </c>
      <c r="R16" s="36"/>
      <c r="S16" s="40"/>
      <c r="T16" s="40" t="s">
        <v>357</v>
      </c>
    </row>
    <row r="17" spans="1:20" ht="21.75" customHeight="1" x14ac:dyDescent="0.2">
      <c r="A17" s="69"/>
      <c r="B17" s="36"/>
      <c r="C17" s="68" t="s">
        <v>448</v>
      </c>
      <c r="D17" s="31"/>
      <c r="E17" s="38"/>
      <c r="F17" s="38"/>
      <c r="G17" s="39"/>
      <c r="H17" s="39"/>
      <c r="I17" s="39"/>
      <c r="J17" s="39"/>
      <c r="K17" s="39"/>
      <c r="L17" s="38"/>
      <c r="M17" s="39"/>
      <c r="N17" s="39"/>
      <c r="O17" s="39"/>
      <c r="P17" s="39"/>
      <c r="Q17" s="68">
        <v>7000</v>
      </c>
      <c r="R17" s="36"/>
      <c r="S17" s="40"/>
      <c r="T17" s="40" t="s">
        <v>180</v>
      </c>
    </row>
    <row r="18" spans="1:20" ht="21.75" customHeight="1" x14ac:dyDescent="0.2">
      <c r="A18" s="69" t="s">
        <v>412</v>
      </c>
      <c r="B18" s="36" t="s">
        <v>444</v>
      </c>
      <c r="C18" s="50" t="s">
        <v>428</v>
      </c>
      <c r="D18" s="31" t="s">
        <v>346</v>
      </c>
      <c r="E18" s="38"/>
      <c r="F18" s="38"/>
      <c r="G18" s="39"/>
      <c r="H18" s="39"/>
      <c r="I18" s="39"/>
      <c r="J18" s="39"/>
      <c r="K18" s="39"/>
      <c r="L18" s="38"/>
      <c r="M18" s="39"/>
      <c r="N18" s="39"/>
      <c r="O18" s="39"/>
      <c r="P18" s="39"/>
      <c r="Q18" s="50" t="s">
        <v>428</v>
      </c>
      <c r="R18" s="36" t="s">
        <v>348</v>
      </c>
      <c r="S18" s="40" t="s">
        <v>411</v>
      </c>
      <c r="T18" s="40" t="s">
        <v>423</v>
      </c>
    </row>
    <row r="19" spans="1:20" ht="21.75" customHeight="1" x14ac:dyDescent="0.2">
      <c r="A19" s="28"/>
      <c r="B19" s="36" t="s">
        <v>358</v>
      </c>
      <c r="C19" s="70" t="s">
        <v>449</v>
      </c>
      <c r="D19" s="31"/>
      <c r="E19" s="38"/>
      <c r="F19" s="38"/>
      <c r="G19" s="39"/>
      <c r="H19" s="39"/>
      <c r="I19" s="39"/>
      <c r="J19" s="39"/>
      <c r="K19" s="39"/>
      <c r="L19" s="38"/>
      <c r="M19" s="39"/>
      <c r="N19" s="39"/>
      <c r="O19" s="39"/>
      <c r="P19" s="39"/>
      <c r="Q19" s="70">
        <v>182000</v>
      </c>
      <c r="R19" s="36"/>
      <c r="S19" s="40" t="s">
        <v>360</v>
      </c>
      <c r="T19" s="40" t="s">
        <v>363</v>
      </c>
    </row>
    <row r="20" spans="1:20" ht="21.75" customHeight="1" x14ac:dyDescent="0.2">
      <c r="A20" s="28"/>
      <c r="B20" s="36" t="s">
        <v>359</v>
      </c>
      <c r="C20" s="34" t="s">
        <v>429</v>
      </c>
      <c r="D20" s="31"/>
      <c r="E20" s="38"/>
      <c r="F20" s="38"/>
      <c r="G20" s="39"/>
      <c r="H20" s="39"/>
      <c r="I20" s="39"/>
      <c r="J20" s="39"/>
      <c r="K20" s="39"/>
      <c r="L20" s="38"/>
      <c r="M20" s="39"/>
      <c r="N20" s="39"/>
      <c r="O20" s="39"/>
      <c r="P20" s="39"/>
      <c r="Q20" s="34" t="s">
        <v>429</v>
      </c>
      <c r="R20" s="36"/>
      <c r="S20" s="40" t="s">
        <v>362</v>
      </c>
      <c r="T20" s="40" t="s">
        <v>424</v>
      </c>
    </row>
    <row r="21" spans="1:20" ht="21.75" customHeight="1" x14ac:dyDescent="0.2">
      <c r="A21" s="28"/>
      <c r="B21" s="36"/>
      <c r="C21" s="68" t="s">
        <v>450</v>
      </c>
      <c r="D21" s="31"/>
      <c r="E21" s="38"/>
      <c r="F21" s="38"/>
      <c r="G21" s="39"/>
      <c r="H21" s="39"/>
      <c r="I21" s="39"/>
      <c r="J21" s="39"/>
      <c r="K21" s="39"/>
      <c r="L21" s="38"/>
      <c r="M21" s="39"/>
      <c r="N21" s="39"/>
      <c r="O21" s="39"/>
      <c r="P21" s="39"/>
      <c r="Q21" s="68">
        <v>707000</v>
      </c>
      <c r="R21" s="36"/>
      <c r="S21" s="40" t="s">
        <v>361</v>
      </c>
      <c r="T21" s="40" t="s">
        <v>364</v>
      </c>
    </row>
    <row r="22" spans="1:20" ht="21.75" customHeight="1" x14ac:dyDescent="0.2">
      <c r="A22" s="69"/>
      <c r="B22" s="36"/>
      <c r="C22" s="34" t="s">
        <v>430</v>
      </c>
      <c r="D22" s="31"/>
      <c r="E22" s="38"/>
      <c r="F22" s="38"/>
      <c r="G22" s="39"/>
      <c r="H22" s="39"/>
      <c r="I22" s="39"/>
      <c r="J22" s="39"/>
      <c r="K22" s="39"/>
      <c r="L22" s="38"/>
      <c r="M22" s="39"/>
      <c r="N22" s="39"/>
      <c r="O22" s="39"/>
      <c r="P22" s="39"/>
      <c r="Q22" s="34" t="s">
        <v>430</v>
      </c>
      <c r="R22" s="36"/>
      <c r="S22" s="40"/>
      <c r="T22" s="40" t="s">
        <v>365</v>
      </c>
    </row>
    <row r="23" spans="1:20" ht="21.75" customHeight="1" x14ac:dyDescent="0.2">
      <c r="A23" s="8" t="s">
        <v>413</v>
      </c>
      <c r="B23" s="8" t="s">
        <v>367</v>
      </c>
      <c r="C23" s="70" t="s">
        <v>448</v>
      </c>
      <c r="D23" s="4" t="s">
        <v>346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70">
        <v>7000</v>
      </c>
      <c r="R23" s="11" t="s">
        <v>348</v>
      </c>
      <c r="S23" s="8" t="s">
        <v>370</v>
      </c>
      <c r="T23" s="8" t="s">
        <v>422</v>
      </c>
    </row>
    <row r="24" spans="1:20" ht="21.75" customHeight="1" x14ac:dyDescent="0.2">
      <c r="A24" s="8" t="s">
        <v>366</v>
      </c>
      <c r="B24" s="8" t="s">
        <v>368</v>
      </c>
      <c r="C24" s="41" t="s">
        <v>431</v>
      </c>
      <c r="D24" s="4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1" t="s">
        <v>431</v>
      </c>
      <c r="R24" s="11"/>
      <c r="S24" s="8" t="s">
        <v>371</v>
      </c>
      <c r="T24" s="8" t="s">
        <v>374</v>
      </c>
    </row>
    <row r="25" spans="1:20" ht="21.75" customHeight="1" x14ac:dyDescent="0.2">
      <c r="A25" s="8"/>
      <c r="B25" s="8" t="s">
        <v>369</v>
      </c>
      <c r="C25" s="71" t="s">
        <v>451</v>
      </c>
      <c r="D25" s="4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71">
        <v>14000</v>
      </c>
      <c r="R25" s="11"/>
      <c r="S25" s="8" t="s">
        <v>372</v>
      </c>
      <c r="T25" s="8" t="s">
        <v>363</v>
      </c>
    </row>
    <row r="26" spans="1:20" ht="21.75" customHeight="1" x14ac:dyDescent="0.2">
      <c r="A26" s="8"/>
      <c r="B26" s="8"/>
      <c r="C26" s="41" t="s">
        <v>432</v>
      </c>
      <c r="D26" s="4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41" t="s">
        <v>432</v>
      </c>
      <c r="R26" s="11"/>
      <c r="S26" s="8" t="s">
        <v>373</v>
      </c>
      <c r="T26" s="8"/>
    </row>
    <row r="27" spans="1:20" ht="21.75" customHeight="1" x14ac:dyDescent="0.2">
      <c r="A27" s="8" t="s">
        <v>414</v>
      </c>
      <c r="B27" s="8" t="s">
        <v>377</v>
      </c>
      <c r="C27" s="71" t="s">
        <v>452</v>
      </c>
      <c r="D27" s="4" t="s">
        <v>346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1">
        <v>140000</v>
      </c>
      <c r="R27" s="11" t="s">
        <v>348</v>
      </c>
      <c r="S27" s="12" t="s">
        <v>380</v>
      </c>
      <c r="T27" s="8" t="s">
        <v>420</v>
      </c>
    </row>
    <row r="28" spans="1:20" ht="21.75" customHeight="1" x14ac:dyDescent="0.2">
      <c r="A28" s="51" t="s">
        <v>375</v>
      </c>
      <c r="B28" s="8" t="s">
        <v>378</v>
      </c>
      <c r="C28" s="11" t="s">
        <v>433</v>
      </c>
      <c r="D28" s="4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 t="s">
        <v>433</v>
      </c>
      <c r="R28" s="11"/>
      <c r="S28" s="12" t="s">
        <v>381</v>
      </c>
      <c r="T28" s="8" t="s">
        <v>374</v>
      </c>
    </row>
    <row r="29" spans="1:20" ht="21.75" customHeight="1" x14ac:dyDescent="0.2">
      <c r="A29" s="51" t="s">
        <v>376</v>
      </c>
      <c r="B29" s="8" t="s">
        <v>379</v>
      </c>
      <c r="C29" s="74" t="s">
        <v>453</v>
      </c>
      <c r="D29" s="4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2">
        <f>Q15+Q17+Q19+Q21+Q23+Q25+Q27</f>
        <v>1120000</v>
      </c>
      <c r="R29" s="11"/>
      <c r="S29" s="12"/>
      <c r="T29" s="8" t="s">
        <v>382</v>
      </c>
    </row>
    <row r="30" spans="1:20" ht="21.75" customHeight="1" x14ac:dyDescent="0.2">
      <c r="A30" s="51" t="s">
        <v>415</v>
      </c>
      <c r="B30" s="8" t="s">
        <v>386</v>
      </c>
      <c r="C30" s="9"/>
      <c r="D30" s="4" t="s">
        <v>347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/>
      <c r="R30" s="11" t="s">
        <v>348</v>
      </c>
      <c r="S30" s="8" t="s">
        <v>349</v>
      </c>
      <c r="T30" s="8" t="s">
        <v>421</v>
      </c>
    </row>
    <row r="31" spans="1:20" ht="21.75" customHeight="1" x14ac:dyDescent="0.2">
      <c r="A31" s="8" t="s">
        <v>383</v>
      </c>
      <c r="B31" s="8" t="s">
        <v>387</v>
      </c>
      <c r="C31" s="9"/>
      <c r="E31" s="10"/>
      <c r="F31" s="13"/>
      <c r="G31" s="10"/>
      <c r="H31" s="10"/>
      <c r="I31" s="10"/>
      <c r="J31" s="10"/>
      <c r="K31" s="10"/>
      <c r="L31" s="13"/>
      <c r="M31" s="10"/>
      <c r="N31" s="10"/>
      <c r="O31" s="10"/>
      <c r="P31" s="10"/>
      <c r="Q31" s="11"/>
      <c r="R31" s="11"/>
      <c r="S31" s="8"/>
      <c r="T31" s="12" t="s">
        <v>363</v>
      </c>
    </row>
    <row r="32" spans="1:20" ht="21.75" customHeight="1" x14ac:dyDescent="0.2">
      <c r="A32" s="8" t="s">
        <v>384</v>
      </c>
      <c r="B32" s="8" t="s">
        <v>388</v>
      </c>
      <c r="C32" s="9"/>
      <c r="E32" s="10"/>
      <c r="F32" s="13"/>
      <c r="G32" s="10"/>
      <c r="H32" s="10"/>
      <c r="I32" s="10"/>
      <c r="J32" s="10"/>
      <c r="K32" s="10"/>
      <c r="L32" s="13"/>
      <c r="M32" s="10"/>
      <c r="N32" s="10"/>
      <c r="O32" s="10"/>
      <c r="P32" s="10"/>
      <c r="Q32" s="11"/>
      <c r="R32" s="11"/>
      <c r="S32" s="8"/>
      <c r="T32" s="12"/>
    </row>
    <row r="33" spans="1:20" ht="21.75" customHeight="1" x14ac:dyDescent="0.2">
      <c r="A33" s="16" t="s">
        <v>385</v>
      </c>
      <c r="B33" s="16" t="s">
        <v>389</v>
      </c>
      <c r="C33" s="44"/>
      <c r="D33" s="45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47"/>
      <c r="R33" s="47"/>
      <c r="S33" s="17"/>
      <c r="T33" s="52"/>
    </row>
    <row r="34" spans="1:20" ht="21.75" customHeight="1" x14ac:dyDescent="0.2">
      <c r="A34" s="1" t="s">
        <v>494</v>
      </c>
      <c r="B34" s="29" t="s">
        <v>393</v>
      </c>
      <c r="C34" s="30" t="s">
        <v>184</v>
      </c>
      <c r="D34" s="31" t="s">
        <v>434</v>
      </c>
      <c r="E34" s="5"/>
      <c r="F34" s="5"/>
      <c r="G34" s="6"/>
      <c r="H34" s="5"/>
      <c r="I34" s="6"/>
      <c r="J34" s="6"/>
      <c r="K34" s="5"/>
      <c r="L34" s="5"/>
      <c r="M34" s="6"/>
      <c r="N34" s="5"/>
      <c r="O34" s="6"/>
      <c r="P34" s="6"/>
      <c r="Q34" s="71">
        <f>1556720-Q29-Q8</f>
        <v>416720</v>
      </c>
      <c r="R34" s="29" t="s">
        <v>400</v>
      </c>
      <c r="S34" s="35" t="s">
        <v>355</v>
      </c>
      <c r="T34" s="2" t="s">
        <v>440</v>
      </c>
    </row>
    <row r="35" spans="1:20" ht="21.75" customHeight="1" x14ac:dyDescent="0.2">
      <c r="A35" s="1" t="s">
        <v>495</v>
      </c>
      <c r="B35" s="36" t="s">
        <v>394</v>
      </c>
      <c r="C35" s="37"/>
      <c r="D35" s="31" t="s">
        <v>435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36" t="s">
        <v>401</v>
      </c>
      <c r="S35" s="40" t="s">
        <v>438</v>
      </c>
      <c r="T35" s="8" t="s">
        <v>441</v>
      </c>
    </row>
    <row r="36" spans="1:20" ht="21.75" customHeight="1" x14ac:dyDescent="0.2">
      <c r="A36" s="2" t="s">
        <v>493</v>
      </c>
      <c r="B36" s="36" t="s">
        <v>417</v>
      </c>
      <c r="C36" s="37"/>
      <c r="D36" s="31" t="s">
        <v>436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  <c r="R36" s="36" t="s">
        <v>402</v>
      </c>
      <c r="S36" s="40" t="s">
        <v>439</v>
      </c>
      <c r="T36" s="8" t="s">
        <v>353</v>
      </c>
    </row>
    <row r="37" spans="1:20" ht="21.75" customHeight="1" x14ac:dyDescent="0.2">
      <c r="A37" s="8" t="s">
        <v>416</v>
      </c>
      <c r="B37" s="62" t="s">
        <v>418</v>
      </c>
      <c r="C37" s="63"/>
      <c r="D37" s="64" t="s">
        <v>437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47"/>
      <c r="R37" s="62" t="s">
        <v>403</v>
      </c>
      <c r="S37" s="52"/>
      <c r="T37" s="16"/>
    </row>
    <row r="38" spans="1:20" x14ac:dyDescent="0.2">
      <c r="K38" s="152" t="s">
        <v>442</v>
      </c>
      <c r="L38" s="152"/>
      <c r="M38" s="152"/>
      <c r="N38" s="152"/>
      <c r="O38" s="152"/>
      <c r="P38" s="152"/>
      <c r="Q38" s="73">
        <v>1556720</v>
      </c>
    </row>
    <row r="40" spans="1:20" x14ac:dyDescent="0.2">
      <c r="Q40" s="113"/>
    </row>
  </sheetData>
  <mergeCells count="18">
    <mergeCell ref="A5:T5"/>
    <mergeCell ref="A6:T6"/>
    <mergeCell ref="K38:P38"/>
    <mergeCell ref="A7:T7"/>
    <mergeCell ref="A1:T1"/>
    <mergeCell ref="A2:A4"/>
    <mergeCell ref="B2:B4"/>
    <mergeCell ref="C2:C4"/>
    <mergeCell ref="D2:D4"/>
    <mergeCell ref="E2:P2"/>
    <mergeCell ref="Q2:Q4"/>
    <mergeCell ref="R2:R4"/>
    <mergeCell ref="S2:S4"/>
    <mergeCell ref="T2:T4"/>
    <mergeCell ref="E3:G3"/>
    <mergeCell ref="H3:J3"/>
    <mergeCell ref="K3:M3"/>
    <mergeCell ref="N3:P3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สรุป</vt:lpstr>
      <vt:lpstr>TB</vt:lpstr>
      <vt:lpstr>EOC CDCU</vt:lpstr>
      <vt:lpstr>EPI</vt:lpstr>
      <vt:lpstr>Rabies</vt:lpstr>
      <vt:lpstr>Dengue</vt:lpstr>
      <vt:lpstr>พยาธิ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Usersssssss</cp:lastModifiedBy>
  <cp:lastPrinted>2018-11-27T15:23:00Z</cp:lastPrinted>
  <dcterms:created xsi:type="dcterms:W3CDTF">2018-08-08T06:21:22Z</dcterms:created>
  <dcterms:modified xsi:type="dcterms:W3CDTF">2018-11-27T15:23:22Z</dcterms:modified>
</cp:coreProperties>
</file>